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esktop\ENTREGA PROYECTO FINAL\APÉNDICES\"/>
    </mc:Choice>
  </mc:AlternateContent>
  <xr:revisionPtr revIDLastSave="0" documentId="13_ncr:1_{3DEBD8E6-1E45-4A1B-A936-EA27150530A9}" xr6:coauthVersionLast="47" xr6:coauthVersionMax="47" xr10:uidLastSave="{00000000-0000-0000-0000-000000000000}"/>
  <bookViews>
    <workbookView xWindow="-120" yWindow="-120" windowWidth="20730" windowHeight="11040" xr2:uid="{69AC1FAC-14D5-4C10-AEA5-70E577831857}"/>
  </bookViews>
  <sheets>
    <sheet name="CAJERA BE " sheetId="10" r:id="rId1"/>
    <sheet name="MOSTRADOR BE" sheetId="11" r:id="rId2"/>
    <sheet name="AUX_EST_1_BE" sheetId="12" r:id="rId3"/>
    <sheet name="AUX_EST_2_BE" sheetId="4" r:id="rId4"/>
    <sheet name="TOTAL ALMUERZOS" sheetId="3" r:id="rId5"/>
  </sheets>
  <externalReferences>
    <externalReference r:id="rId6"/>
  </externalReferences>
  <definedNames>
    <definedName name="_xlnm._FilterDatabase" localSheetId="3" hidden="1">AUX_EST_2_BE!$K$5:$L$245</definedName>
    <definedName name="_xlnm._FilterDatabase" localSheetId="0" hidden="1">'CAJERA BE '!$S$5:$T$325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3" l="1"/>
  <c r="J13" i="3"/>
  <c r="G3" i="3"/>
  <c r="AB6" i="12"/>
  <c r="AP6" i="10"/>
  <c r="C35" i="3"/>
  <c r="O45" i="12"/>
  <c r="O44" i="12"/>
  <c r="O43" i="12"/>
  <c r="O42" i="12"/>
  <c r="O41" i="12"/>
  <c r="O40" i="12"/>
  <c r="O39" i="12"/>
  <c r="R38" i="12"/>
  <c r="S39" i="12" s="1"/>
  <c r="G327" i="11"/>
  <c r="H327" i="11"/>
  <c r="I327" i="11"/>
  <c r="J327" i="11"/>
  <c r="K327" i="11"/>
  <c r="L327" i="11"/>
  <c r="M327" i="11"/>
  <c r="F327" i="11"/>
  <c r="I249" i="12"/>
  <c r="H249" i="12"/>
  <c r="G249" i="12"/>
  <c r="F249" i="12"/>
  <c r="O18" i="12" s="1" a="1"/>
  <c r="O18" i="12" s="1"/>
  <c r="Y14" i="12"/>
  <c r="W14" i="12"/>
  <c r="X14" i="12" s="1"/>
  <c r="Y13" i="12"/>
  <c r="Z13" i="12" s="1"/>
  <c r="W13" i="12"/>
  <c r="X13" i="12" s="1"/>
  <c r="Y12" i="12"/>
  <c r="Z12" i="12" s="1"/>
  <c r="W12" i="12"/>
  <c r="X12" i="12" s="1"/>
  <c r="Y11" i="12"/>
  <c r="W11" i="12"/>
  <c r="X11" i="12" s="1"/>
  <c r="Y10" i="12"/>
  <c r="W10" i="12"/>
  <c r="X10" i="12" s="1"/>
  <c r="Y9" i="12"/>
  <c r="W9" i="12"/>
  <c r="X9" i="12" s="1"/>
  <c r="Y8" i="12"/>
  <c r="Z8" i="12" s="1"/>
  <c r="W8" i="12"/>
  <c r="X8" i="12" s="1"/>
  <c r="S8" i="12"/>
  <c r="R8" i="12"/>
  <c r="Q8" i="12"/>
  <c r="P8" i="12"/>
  <c r="O8" i="12"/>
  <c r="Y7" i="12"/>
  <c r="W7" i="12"/>
  <c r="X7" i="12" s="1"/>
  <c r="M329" i="11"/>
  <c r="L329" i="11"/>
  <c r="Y18" i="11" s="1"/>
  <c r="K329" i="11"/>
  <c r="X18" i="11" s="1"/>
  <c r="J329" i="11"/>
  <c r="W18" i="11" s="1"/>
  <c r="I329" i="11"/>
  <c r="V18" i="11" s="1"/>
  <c r="H329" i="11"/>
  <c r="G329" i="11"/>
  <c r="T18" i="11" s="1"/>
  <c r="F329" i="11"/>
  <c r="S18" i="11" s="1"/>
  <c r="Z18" i="11"/>
  <c r="U18" i="11"/>
  <c r="AG14" i="11"/>
  <c r="AH14" i="11" s="1"/>
  <c r="AE14" i="11"/>
  <c r="AF14" i="11" s="1"/>
  <c r="AG13" i="11"/>
  <c r="AE13" i="11"/>
  <c r="AF13" i="11" s="1"/>
  <c r="AG12" i="11"/>
  <c r="AE12" i="11"/>
  <c r="AF12" i="11" s="1"/>
  <c r="AG11" i="11"/>
  <c r="AE11" i="11"/>
  <c r="AF11" i="11" s="1"/>
  <c r="AG10" i="11"/>
  <c r="AE10" i="11"/>
  <c r="AF10" i="11" s="1"/>
  <c r="AG9" i="11"/>
  <c r="AE9" i="11"/>
  <c r="AF9" i="11" s="1"/>
  <c r="AG8" i="11"/>
  <c r="AH8" i="11" s="1"/>
  <c r="AE8" i="11"/>
  <c r="AF8" i="11" s="1"/>
  <c r="AA8" i="11"/>
  <c r="Z8" i="11"/>
  <c r="Y8" i="11"/>
  <c r="X8" i="11"/>
  <c r="W8" i="11"/>
  <c r="V8" i="11"/>
  <c r="U8" i="11"/>
  <c r="T8" i="11"/>
  <c r="S8" i="11"/>
  <c r="AG7" i="11"/>
  <c r="AE7" i="11"/>
  <c r="AF7" i="11" s="1"/>
  <c r="AK6" i="11"/>
  <c r="Z9" i="12" l="1"/>
  <c r="Z11" i="12"/>
  <c r="S38" i="12"/>
  <c r="S45" i="12"/>
  <c r="Z14" i="12"/>
  <c r="S44" i="12"/>
  <c r="S43" i="12"/>
  <c r="S42" i="12"/>
  <c r="S41" i="12"/>
  <c r="Z10" i="12"/>
  <c r="S40" i="12"/>
  <c r="AH11" i="11"/>
  <c r="AH10" i="11"/>
  <c r="AH12" i="11"/>
  <c r="AH13" i="11"/>
  <c r="AB8" i="11"/>
  <c r="V13" i="11" s="1"/>
  <c r="V23" i="11" s="1"/>
  <c r="V31" i="11" s="1"/>
  <c r="AH9" i="11"/>
  <c r="T8" i="12"/>
  <c r="U38" i="12" l="1"/>
  <c r="S46" i="12"/>
  <c r="U13" i="11"/>
  <c r="U23" i="11" s="1"/>
  <c r="U31" i="11" s="1"/>
  <c r="AA13" i="11"/>
  <c r="W13" i="11"/>
  <c r="W23" i="11" s="1"/>
  <c r="W31" i="11" s="1"/>
  <c r="S13" i="11"/>
  <c r="X13" i="11"/>
  <c r="X23" i="11" s="1"/>
  <c r="X31" i="11" s="1"/>
  <c r="Y13" i="11"/>
  <c r="Y23" i="11" s="1"/>
  <c r="Y31" i="11" s="1"/>
  <c r="Z13" i="11"/>
  <c r="Z23" i="11" s="1"/>
  <c r="Z31" i="11" s="1"/>
  <c r="T13" i="11"/>
  <c r="T23" i="11" s="1"/>
  <c r="R13" i="12"/>
  <c r="Q13" i="12"/>
  <c r="S13" i="12"/>
  <c r="O13" i="12"/>
  <c r="P13" i="12"/>
  <c r="F247" i="12" l="1"/>
  <c r="O23" i="12" s="1"/>
  <c r="G247" i="12"/>
  <c r="P23" i="12" s="1"/>
  <c r="P32" i="12" s="1"/>
  <c r="H247" i="12"/>
  <c r="Q23" i="12" s="1"/>
  <c r="Q32" i="12" s="1"/>
  <c r="I247" i="12"/>
  <c r="AA23" i="11"/>
  <c r="T31" i="11"/>
  <c r="AA31" i="11" s="1"/>
  <c r="AB13" i="11"/>
  <c r="S23" i="11"/>
  <c r="S31" i="11" s="1"/>
  <c r="T13" i="12"/>
  <c r="S23" i="12" l="1"/>
  <c r="O32" i="12"/>
  <c r="S32" i="12" s="1"/>
  <c r="R23" i="12"/>
  <c r="R32" i="12" s="1"/>
  <c r="D35" i="3"/>
  <c r="O8" i="4" l="1"/>
  <c r="P8" i="4"/>
  <c r="Q8" i="4"/>
  <c r="N8" i="4"/>
  <c r="W7" i="10"/>
  <c r="X7" i="10"/>
  <c r="Y7" i="10"/>
  <c r="Z7" i="10"/>
  <c r="AA7" i="10"/>
  <c r="AB7" i="10"/>
  <c r="AC7" i="10"/>
  <c r="AD7" i="10"/>
  <c r="AE7" i="10"/>
  <c r="AF7" i="10"/>
  <c r="AG7" i="10"/>
  <c r="V7" i="10"/>
  <c r="AB6" i="4"/>
  <c r="G327" i="10"/>
  <c r="H327" i="10"/>
  <c r="I327" i="10"/>
  <c r="J327" i="10"/>
  <c r="K327" i="10"/>
  <c r="L327" i="10"/>
  <c r="M327" i="10"/>
  <c r="N327" i="10"/>
  <c r="O327" i="10"/>
  <c r="P327" i="10"/>
  <c r="F327" i="10"/>
  <c r="J11" i="3"/>
  <c r="Q42" i="4"/>
  <c r="R44" i="4" s="1"/>
  <c r="R43" i="4" l="1"/>
  <c r="R48" i="4"/>
  <c r="R47" i="4"/>
  <c r="R46" i="4"/>
  <c r="R49" i="4"/>
  <c r="R45" i="4"/>
  <c r="T42" i="4" s="1"/>
  <c r="F247" i="4" s="1"/>
  <c r="R42" i="4"/>
  <c r="J9" i="3"/>
  <c r="J7" i="3"/>
  <c r="J5" i="3"/>
  <c r="F29" i="3"/>
  <c r="X14" i="4"/>
  <c r="V14" i="4"/>
  <c r="W14" i="4" s="1"/>
  <c r="AM13" i="10"/>
  <c r="AK13" i="10"/>
  <c r="AL13" i="10" s="1"/>
  <c r="AK12" i="10"/>
  <c r="R50" i="4" l="1"/>
  <c r="H247" i="4"/>
  <c r="P329" i="10"/>
  <c r="O329" i="10"/>
  <c r="AE15" i="10" s="1"/>
  <c r="N329" i="10"/>
  <c r="AD15" i="10" s="1"/>
  <c r="M329" i="10"/>
  <c r="AC15" i="10" s="1"/>
  <c r="L329" i="10"/>
  <c r="AB15" i="10" s="1"/>
  <c r="K329" i="10"/>
  <c r="AA15" i="10" s="1"/>
  <c r="J329" i="10"/>
  <c r="Z15" i="10" s="1"/>
  <c r="I329" i="10"/>
  <c r="Y15" i="10" s="1"/>
  <c r="H329" i="10"/>
  <c r="X15" i="10" s="1"/>
  <c r="G329" i="10"/>
  <c r="W15" i="10" s="1"/>
  <c r="F329" i="10"/>
  <c r="V15" i="10" s="1"/>
  <c r="AG15" i="10"/>
  <c r="AF15" i="10"/>
  <c r="AM12" i="10"/>
  <c r="AL12" i="10"/>
  <c r="AM11" i="10"/>
  <c r="AK11" i="10"/>
  <c r="AL11" i="10" s="1"/>
  <c r="AM10" i="10"/>
  <c r="AK10" i="10"/>
  <c r="AL10" i="10" s="1"/>
  <c r="AM9" i="10"/>
  <c r="AK9" i="10"/>
  <c r="AL9" i="10" s="1"/>
  <c r="AM8" i="10"/>
  <c r="AK8" i="10"/>
  <c r="AL8" i="10" s="1"/>
  <c r="AM7" i="10"/>
  <c r="AK7" i="10"/>
  <c r="AL7" i="10" s="1"/>
  <c r="AM6" i="10"/>
  <c r="AK6" i="10"/>
  <c r="AL6" i="10" s="1"/>
  <c r="AG6" i="10"/>
  <c r="AG10" i="10" s="1"/>
  <c r="AG14" i="10" s="1"/>
  <c r="AG21" i="10" s="1"/>
  <c r="AG29" i="10" s="1"/>
  <c r="AF6" i="10"/>
  <c r="AF10" i="10" s="1"/>
  <c r="AF14" i="10" s="1"/>
  <c r="AF21" i="10" s="1"/>
  <c r="AF29" i="10" s="1"/>
  <c r="AE6" i="10"/>
  <c r="AE10" i="10" s="1"/>
  <c r="AE14" i="10" s="1"/>
  <c r="AE21" i="10" s="1"/>
  <c r="AE29" i="10" s="1"/>
  <c r="AD6" i="10"/>
  <c r="AD10" i="10" s="1"/>
  <c r="AD14" i="10" s="1"/>
  <c r="AD21" i="10" s="1"/>
  <c r="AD29" i="10" s="1"/>
  <c r="AC6" i="10"/>
  <c r="AC10" i="10" s="1"/>
  <c r="AC14" i="10" s="1"/>
  <c r="AC21" i="10" s="1"/>
  <c r="AC29" i="10" s="1"/>
  <c r="AB6" i="10"/>
  <c r="AB10" i="10" s="1"/>
  <c r="AB14" i="10" s="1"/>
  <c r="AB21" i="10" s="1"/>
  <c r="AB29" i="10" s="1"/>
  <c r="AA6" i="10"/>
  <c r="AA10" i="10" s="1"/>
  <c r="AA14" i="10" s="1"/>
  <c r="AA21" i="10" s="1"/>
  <c r="AA29" i="10" s="1"/>
  <c r="Z6" i="10"/>
  <c r="Z10" i="10" s="1"/>
  <c r="Z14" i="10" s="1"/>
  <c r="Z21" i="10" s="1"/>
  <c r="Z29" i="10" s="1"/>
  <c r="Y6" i="10"/>
  <c r="Y10" i="10" s="1"/>
  <c r="Y14" i="10" s="1"/>
  <c r="Y21" i="10" s="1"/>
  <c r="Y29" i="10" s="1"/>
  <c r="X6" i="10"/>
  <c r="X10" i="10" s="1"/>
  <c r="X14" i="10" s="1"/>
  <c r="X21" i="10" s="1"/>
  <c r="X29" i="10" s="1"/>
  <c r="W6" i="10"/>
  <c r="W10" i="10" s="1"/>
  <c r="W14" i="10" s="1"/>
  <c r="W21" i="10" s="1"/>
  <c r="W29" i="10" s="1"/>
  <c r="V6" i="10"/>
  <c r="V10" i="10" s="1"/>
  <c r="V14" i="10" s="1"/>
  <c r="V21" i="10" s="1"/>
  <c r="V29" i="10" s="1"/>
  <c r="F26" i="3"/>
  <c r="O28" i="4"/>
  <c r="P28" i="4"/>
  <c r="O36" i="4"/>
  <c r="P36" i="4"/>
  <c r="N36" i="4"/>
  <c r="N28" i="4"/>
  <c r="O17" i="4"/>
  <c r="P17" i="4"/>
  <c r="N17" i="4"/>
  <c r="O12" i="4"/>
  <c r="P12" i="4"/>
  <c r="Q12" i="4"/>
  <c r="N12" i="4"/>
  <c r="G247" i="4" l="1"/>
  <c r="AN11" i="10"/>
  <c r="AN9" i="10"/>
  <c r="AN8" i="10"/>
  <c r="AN7" i="10"/>
  <c r="AN12" i="10"/>
  <c r="AN10" i="10"/>
  <c r="AN13" i="10"/>
  <c r="AH7" i="10"/>
  <c r="AB11" i="10" s="1"/>
  <c r="AB22" i="10" s="1"/>
  <c r="AB30" i="10" s="1"/>
  <c r="V7" i="4"/>
  <c r="W7" i="4" s="1"/>
  <c r="V11" i="10" l="1"/>
  <c r="V22" i="10" s="1"/>
  <c r="V30" i="10" s="1"/>
  <c r="Z11" i="10"/>
  <c r="Z22" i="10" s="1"/>
  <c r="Z30" i="10" s="1"/>
  <c r="AG11" i="10"/>
  <c r="AF11" i="10"/>
  <c r="AF22" i="10" s="1"/>
  <c r="AF30" i="10" s="1"/>
  <c r="W11" i="10"/>
  <c r="W22" i="10" s="1"/>
  <c r="W30" i="10" s="1"/>
  <c r="AD11" i="10"/>
  <c r="AD22" i="10" s="1"/>
  <c r="AD30" i="10" s="1"/>
  <c r="AA11" i="10"/>
  <c r="AA22" i="10" s="1"/>
  <c r="AA30" i="10" s="1"/>
  <c r="X11" i="10"/>
  <c r="X22" i="10" s="1"/>
  <c r="X30" i="10" s="1"/>
  <c r="AC11" i="10"/>
  <c r="AC22" i="10" s="1"/>
  <c r="AC30" i="10" s="1"/>
  <c r="AE11" i="10"/>
  <c r="AE22" i="10" s="1"/>
  <c r="AE30" i="10" s="1"/>
  <c r="Y11" i="10"/>
  <c r="Y22" i="10" s="1"/>
  <c r="Y30" i="10" s="1"/>
  <c r="AH11" i="10" l="1"/>
  <c r="AH22" i="10" l="1"/>
  <c r="AH30" i="10" l="1"/>
  <c r="F22" i="3"/>
  <c r="F18" i="3"/>
  <c r="F14" i="3"/>
  <c r="F10" i="3"/>
  <c r="F7" i="3"/>
  <c r="F3" i="3"/>
  <c r="O7" i="4" l="1"/>
  <c r="P7" i="4"/>
  <c r="Q7" i="4"/>
  <c r="N7" i="4"/>
  <c r="H249" i="4" l="1"/>
  <c r="G249" i="4"/>
  <c r="F249" i="4"/>
  <c r="N49" i="4"/>
  <c r="N48" i="4"/>
  <c r="N47" i="4"/>
  <c r="N46" i="4"/>
  <c r="N45" i="4"/>
  <c r="N44" i="4"/>
  <c r="N43" i="4"/>
  <c r="X13" i="4"/>
  <c r="V13" i="4"/>
  <c r="W13" i="4" s="1"/>
  <c r="X12" i="4"/>
  <c r="V12" i="4"/>
  <c r="W12" i="4" s="1"/>
  <c r="X11" i="4"/>
  <c r="V11" i="4"/>
  <c r="W11" i="4" s="1"/>
  <c r="X10" i="4"/>
  <c r="V10" i="4"/>
  <c r="W10" i="4" s="1"/>
  <c r="X9" i="4"/>
  <c r="V9" i="4"/>
  <c r="W9" i="4" s="1"/>
  <c r="X8" i="4"/>
  <c r="V8" i="4"/>
  <c r="W8" i="4" s="1"/>
  <c r="X7" i="4"/>
  <c r="N18" i="4" l="1" a="1"/>
  <c r="N18" i="4" s="1"/>
  <c r="Y12" i="4"/>
  <c r="Y8" i="4"/>
  <c r="Y11" i="4"/>
  <c r="Y9" i="4"/>
  <c r="Y10" i="4"/>
  <c r="Y13" i="4"/>
  <c r="Y14" i="4"/>
  <c r="R8" i="4"/>
  <c r="N13" i="4" s="1"/>
  <c r="N29" i="4" l="1"/>
  <c r="N37" i="4" s="1"/>
  <c r="P13" i="4"/>
  <c r="P29" i="4" s="1"/>
  <c r="P37" i="4" s="1"/>
  <c r="Q13" i="4"/>
  <c r="O13" i="4"/>
  <c r="O29" i="4" s="1"/>
  <c r="O37" i="4" s="1"/>
  <c r="R13" i="4" l="1"/>
  <c r="Q29" i="4" l="1"/>
  <c r="Q37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<sst xmlns="http://schemas.openxmlformats.org/spreadsheetml/2006/main" count="1623" uniqueCount="188">
  <si>
    <t>FORMATO DE REGISTRO MUESTREO DE TRABAJO</t>
  </si>
  <si>
    <t>ENCARGADO MEDICIÓN</t>
  </si>
  <si>
    <t>FECHA</t>
  </si>
  <si>
    <t>N/A</t>
  </si>
  <si>
    <t>CARGO</t>
  </si>
  <si>
    <t>CAJERA</t>
  </si>
  <si>
    <t>CAFETERÍA</t>
  </si>
  <si>
    <t>OBSERVACIÓN</t>
  </si>
  <si>
    <t>HORA</t>
  </si>
  <si>
    <t>HORA OBS</t>
  </si>
  <si>
    <t>Toma del Pedido</t>
  </si>
  <si>
    <t>Registro en Plataforma</t>
  </si>
  <si>
    <t>Transacción del pago</t>
  </si>
  <si>
    <t>Atender llamadas</t>
  </si>
  <si>
    <t>Revisión de cuaderno</t>
  </si>
  <si>
    <t>Revisión de Facuras</t>
  </si>
  <si>
    <t>Otras actividades</t>
  </si>
  <si>
    <t>Inactividad</t>
  </si>
  <si>
    <t>Calificación</t>
  </si>
  <si>
    <t>OBSERVACIONES</t>
  </si>
  <si>
    <t>Número de Observaciones por Actividad</t>
  </si>
  <si>
    <t>Inactivo%</t>
  </si>
  <si>
    <t>P%</t>
  </si>
  <si>
    <t>P%Acum</t>
  </si>
  <si>
    <t>Duración del estudio</t>
  </si>
  <si>
    <t>X</t>
  </si>
  <si>
    <t>Total</t>
  </si>
  <si>
    <t>Día 1</t>
  </si>
  <si>
    <t>Día 2</t>
  </si>
  <si>
    <t>Día 3</t>
  </si>
  <si>
    <t>Porcentaje de Observaciones por Actividad</t>
  </si>
  <si>
    <t>Día 4</t>
  </si>
  <si>
    <t>Día 5</t>
  </si>
  <si>
    <t>Día 6</t>
  </si>
  <si>
    <t>Día 7</t>
  </si>
  <si>
    <t>Promedio de Valoraciones por Actividad</t>
  </si>
  <si>
    <t>Efectivo</t>
  </si>
  <si>
    <t>CANTIDAD DE UNIDADES PRODUCIDAS</t>
  </si>
  <si>
    <t>PROMEDIO CALIFICACIONES</t>
  </si>
  <si>
    <t>HORA DE OBSERVACIÓN</t>
  </si>
  <si>
    <t>Otras Actividades</t>
  </si>
  <si>
    <t>Número de Observaciones</t>
  </si>
  <si>
    <t>Duración del estudio (min)</t>
  </si>
  <si>
    <t>Porcentajes por Actividad</t>
  </si>
  <si>
    <t>Calificación por Actividad</t>
  </si>
  <si>
    <t>Porcentaje de almuerzos vendidos por franja de 15 min</t>
  </si>
  <si>
    <t>Hora inicio</t>
  </si>
  <si>
    <t>Hora fin</t>
  </si>
  <si>
    <t>Cantidad de almuerzos vendidos según datos facturación</t>
  </si>
  <si>
    <t xml:space="preserve">Cantidad Total </t>
  </si>
  <si>
    <t>Proporción de almuerzos vendidos por franaj de 15min</t>
  </si>
  <si>
    <t>Proporción de almuerzos vendidos durante el horario del aux</t>
  </si>
  <si>
    <t>11:30:00 a.m</t>
  </si>
  <si>
    <t>CUENTA DE ALMUERZOS POR DÍA</t>
  </si>
  <si>
    <t>Total * Día</t>
  </si>
  <si>
    <t>Total Estudio</t>
  </si>
  <si>
    <t>Pollo</t>
  </si>
  <si>
    <t>Total Menú del día</t>
  </si>
  <si>
    <t>Total Ensaladas</t>
  </si>
  <si>
    <t>Carne</t>
  </si>
  <si>
    <t>Prepara ensalada</t>
  </si>
  <si>
    <t>%P acum</t>
  </si>
  <si>
    <t>CANTIDAD DE UNIDADES</t>
  </si>
  <si>
    <t>PROMEDIO CALIFICACION</t>
  </si>
  <si>
    <t>Tiempo Total (min/almuerzo)</t>
  </si>
  <si>
    <t>Tiempo Tipo por Actividad por Almuerzo [min]</t>
  </si>
  <si>
    <t>Tiempo básico por Actividad por Almuerzo [min]</t>
  </si>
  <si>
    <t>Conteo de Dinero de la caja</t>
  </si>
  <si>
    <t>Entrega producto loncheria</t>
  </si>
  <si>
    <t>Ensalada</t>
  </si>
  <si>
    <t>Menú</t>
  </si>
  <si>
    <t>Reservados</t>
  </si>
  <si>
    <t>Pagos</t>
  </si>
  <si>
    <t>Total al final del día de cada menú</t>
  </si>
  <si>
    <t>Mini lunch</t>
  </si>
  <si>
    <t>Cerdo</t>
  </si>
  <si>
    <t>Pechuga</t>
  </si>
  <si>
    <t>Entrega mini lunch</t>
  </si>
  <si>
    <t>Entrega producto lonchería</t>
  </si>
  <si>
    <t>Prepara café</t>
  </si>
  <si>
    <t>Corre por el mini lunch</t>
  </si>
  <si>
    <t>Corre</t>
  </si>
  <si>
    <t>La persona se demora en decidir</t>
  </si>
  <si>
    <t>La chica se demora en decidir el manú</t>
  </si>
  <si>
    <t>Se demora un poco</t>
  </si>
  <si>
    <t>Recoge Ingredientes Ensalada</t>
  </si>
  <si>
    <t>Trae pollo desmenuzado de la cocina</t>
  </si>
  <si>
    <t>Lleva una jarra de jugo a la nevera</t>
  </si>
  <si>
    <t>Conteo facturas ensaladas</t>
  </si>
  <si>
    <t>Llevando un paquete de vasos a la zona de jugos</t>
  </si>
  <si>
    <t>BIENESTAR ESTUDIANTIL</t>
  </si>
  <si>
    <t>Suprema Pechuga</t>
  </si>
  <si>
    <t>Ajiaco</t>
  </si>
  <si>
    <t>Arroz  Chino</t>
  </si>
  <si>
    <t>Total Mini lunch</t>
  </si>
  <si>
    <t>Día 8</t>
  </si>
  <si>
    <t>Corre para recoger el Mini Lunch</t>
  </si>
  <si>
    <t>Entrega gaseosa</t>
  </si>
  <si>
    <t>Prepara un café</t>
  </si>
  <si>
    <t>Indecisión del cliente para elegir el menú</t>
  </si>
  <si>
    <t xml:space="preserve">%Variación </t>
  </si>
  <si>
    <t>TOTAL</t>
  </si>
  <si>
    <t>Cliente se demora</t>
  </si>
  <si>
    <t>Porcentaje de almuerzos Reservados</t>
  </si>
  <si>
    <t>Porcentaje de Almuerzos Pagos Anticipados</t>
  </si>
  <si>
    <t>MOSTRADOR</t>
  </si>
  <si>
    <t>Recepción del cliente</t>
  </si>
  <si>
    <t>Servido de alimentos en el plato</t>
  </si>
  <si>
    <t>Entrega del almuerzo</t>
  </si>
  <si>
    <t>Sirve sopa</t>
  </si>
  <si>
    <t>Traslado de objetos cocina-mostrador</t>
  </si>
  <si>
    <t>Limpia/Organiza mostrador</t>
  </si>
  <si>
    <t>Número de observaciones por Actividad</t>
  </si>
  <si>
    <t>% Variación</t>
  </si>
  <si>
    <t>Porcentaje por Actividad</t>
  </si>
  <si>
    <t>Saca empaques de ensaladas</t>
  </si>
  <si>
    <t>Calificación promedio por actividad</t>
  </si>
  <si>
    <t>Tiempo básico por actividad por almuerzo (min)</t>
  </si>
  <si>
    <t>Transporta bandeja de ensalada desde la ventanilla de la cocina hacia el mostrador</t>
  </si>
  <si>
    <t>Tiempo tipo por actividad por almuerzo (min)</t>
  </si>
  <si>
    <t>Pica tomate</t>
  </si>
  <si>
    <t>Transporta bandeja de arroz vacía hacia la ventanilla de la cocina</t>
  </si>
  <si>
    <t>Limpia mesón</t>
  </si>
  <si>
    <t>Sirve jugo</t>
  </si>
  <si>
    <t>Transporta bandeja de arroz llena hacía desde la ventanilla de la cocina hacia el mostrador</t>
  </si>
  <si>
    <t>Saca cuchara</t>
  </si>
  <si>
    <t>Guarda aguacate</t>
  </si>
  <si>
    <t>Transporta bandeja vacía hacia ventanilla de la cocina</t>
  </si>
  <si>
    <t>Transporta empaques de almuerzo</t>
  </si>
  <si>
    <t>Agrega arroz a bandeja grande de mostrador</t>
  </si>
  <si>
    <t>Empaca con papel aluminio la bandeja grande</t>
  </si>
  <si>
    <t>Alcanza salero a cliente</t>
  </si>
  <si>
    <t>Traslada bandeja del mostrador a la ventanilla de la cocina</t>
  </si>
  <si>
    <t>Organiza mostrador</t>
  </si>
  <si>
    <t>Descongela pulpa para jugo</t>
  </si>
  <si>
    <t>Llena máquina de jugo</t>
  </si>
  <si>
    <t>Recarga jarra de jugo</t>
  </si>
  <si>
    <t>Rellena máquina de jugo</t>
  </si>
  <si>
    <t>Transporta bandeja con proteína de la ventanilla de la cocina al mostrador</t>
  </si>
  <si>
    <t>Limpia parte del frente del mostrador</t>
  </si>
  <si>
    <t>Traslada jarra con sopa de la ventanilla de la cocina hacia el mostrador</t>
  </si>
  <si>
    <t>Lleva bandeja hacia la ventanilla de la cocina</t>
  </si>
  <si>
    <t>Rellena bandeja del mostrador (agrega más maduros)</t>
  </si>
  <si>
    <t>Guarda recipiente</t>
  </si>
  <si>
    <t>Lleva jarra de jugo a la ventanilla de la cocina</t>
  </si>
  <si>
    <t>Limpia parte de arriba del mostrador (se empina)</t>
  </si>
  <si>
    <t>Agranda jugo con agua (se empina)</t>
  </si>
  <si>
    <t>Sirviendo jugo</t>
  </si>
  <si>
    <t>Transporta pesa para pesar la porción de pollo de ensalada</t>
  </si>
  <si>
    <t>Empaca almuerzo</t>
  </si>
  <si>
    <t>Saca cuchara de plástico</t>
  </si>
  <si>
    <t>Entrega ensalada</t>
  </si>
  <si>
    <t>Saca platos soperos</t>
  </si>
  <si>
    <t>Recarga bandeja de pollo de la sección de ensaladas</t>
  </si>
  <si>
    <t>Recarga limonada en máquina de jugo (se empina)</t>
  </si>
  <si>
    <t>Recibiendo bandeja de Camilo Torres</t>
  </si>
  <si>
    <t>Traslada bandeja con comida de la ventanilla de la cocina al mostrador</t>
  </si>
  <si>
    <t>Lleva salsas para ensaladas al mostrador</t>
  </si>
  <si>
    <t>Servir jugo</t>
  </si>
  <si>
    <t>Servir sopa</t>
  </si>
  <si>
    <t>Calificación promedio por Actividad</t>
  </si>
  <si>
    <t>Tiempo básico por Actividad por Almuerzo (min)</t>
  </si>
  <si>
    <t>Tiempo tipo por Actividad por Almuerzo (min)</t>
  </si>
  <si>
    <t>Traslada bandeja hacia la ventanilla de la cocina</t>
  </si>
  <si>
    <t>Limpia máquina de jugo</t>
  </si>
  <si>
    <t>Saca bandeja</t>
  </si>
  <si>
    <t xml:space="preserve">Lleva empaque al mostrador para guardar almuerzo </t>
  </si>
  <si>
    <t>Empaca sopa</t>
  </si>
  <si>
    <t>Ayuda a servir almuerzo</t>
  </si>
  <si>
    <t>Arregla ensalada</t>
  </si>
  <si>
    <t>Organiza loza</t>
  </si>
  <si>
    <t>Lleva bandeja sucia hacia zona de lavado</t>
  </si>
  <si>
    <t>Empaca con vinipel almuerzo para cafetería de Administración 3</t>
  </si>
  <si>
    <t>Saca postres</t>
  </si>
  <si>
    <t>Organiza sección de ensaladas</t>
  </si>
  <si>
    <t>Traslada bandeja con platos sucios hacia la zona de lava platos</t>
  </si>
  <si>
    <t>Vacía máquina de jugo (sirve en jarra)</t>
  </si>
  <si>
    <t>Suplementos por Actividad (Tabla OIT)</t>
  </si>
  <si>
    <t>Promedio de venta diaria</t>
  </si>
  <si>
    <t>Promedio de venta mensual</t>
  </si>
  <si>
    <t>Entrega de ticket</t>
  </si>
  <si>
    <t>Conteo de tickets</t>
  </si>
  <si>
    <t>No re cuerda si dió el ticket</t>
  </si>
  <si>
    <t>El cliente no recuerda si le dieron el ticket y se devuelve a preguntar</t>
  </si>
  <si>
    <t>Cuenta tickets</t>
  </si>
  <si>
    <t>Recibe ticket</t>
  </si>
  <si>
    <t>AUXILIAR ESTUDIANTIL 1</t>
  </si>
  <si>
    <t>AUXILIAR ESTUDIANTIL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</si>
</sst>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F400]h:mm:ss\ AM/PM"/>
    <numFmt numFmtId="165" formatCode="0.0000"/>
    <numFmt numFmtId="166" formatCode="0.0"/>
    <numFmt numFmtId="167" formatCode="0.0%"/>
    <numFmt numFmtId="168" formatCode="0.00000000"/>
    <numFmt numFmtId="169" formatCode="0.000%"/>
    <numFmt numFmtId="170" formatCode="0.000"/>
    <numFmt numFmtId="171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EA86DE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0">
    <xf numFmtId="0" fontId="0" fillId="0" borderId="0" xfId="0"/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1" xfId="0" applyNumberFormat="1" applyBorder="1" applyAlignment="1">
      <alignment vertical="center"/>
    </xf>
    <xf numFmtId="164" fontId="0" fillId="5" borderId="5" xfId="0" applyNumberForma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0" fontId="0" fillId="0" borderId="0" xfId="1" applyNumberFormat="1" applyFont="1" applyAlignment="1">
      <alignment vertical="center"/>
    </xf>
    <xf numFmtId="10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" xfId="1" applyNumberFormat="1" applyFont="1" applyBorder="1" applyAlignment="1">
      <alignment vertical="center"/>
    </xf>
    <xf numFmtId="2" fontId="0" fillId="8" borderId="1" xfId="0" applyNumberFormat="1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20" fontId="0" fillId="0" borderId="6" xfId="0" applyNumberFormat="1" applyBorder="1" applyAlignment="1">
      <alignment vertical="center"/>
    </xf>
    <xf numFmtId="164" fontId="0" fillId="5" borderId="6" xfId="0" applyNumberForma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/>
    </xf>
    <xf numFmtId="20" fontId="0" fillId="0" borderId="8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20" fontId="0" fillId="0" borderId="5" xfId="0" applyNumberFormat="1" applyBorder="1" applyAlignment="1">
      <alignment vertical="center"/>
    </xf>
    <xf numFmtId="164" fontId="0" fillId="5" borderId="8" xfId="0" applyNumberForma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0" borderId="5" xfId="0" applyBorder="1"/>
    <xf numFmtId="10" fontId="0" fillId="0" borderId="0" xfId="0" applyNumberFormat="1"/>
    <xf numFmtId="0" fontId="0" fillId="0" borderId="6" xfId="0" applyBorder="1"/>
    <xf numFmtId="0" fontId="0" fillId="0" borderId="8" xfId="0" applyBorder="1"/>
    <xf numFmtId="19" fontId="0" fillId="0" borderId="0" xfId="0" applyNumberFormat="1"/>
    <xf numFmtId="0" fontId="3" fillId="13" borderId="1" xfId="0" applyFont="1" applyFill="1" applyBorder="1" applyAlignment="1">
      <alignment vertical="center"/>
    </xf>
    <xf numFmtId="10" fontId="0" fillId="0" borderId="0" xfId="1" applyNumberFormat="1" applyFont="1"/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14" borderId="1" xfId="0" applyFont="1" applyFill="1" applyBorder="1"/>
    <xf numFmtId="0" fontId="4" fillId="14" borderId="1" xfId="0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20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5" xfId="0" applyBorder="1"/>
    <xf numFmtId="0" fontId="5" fillId="0" borderId="15" xfId="0" applyFont="1" applyBorder="1"/>
    <xf numFmtId="0" fontId="4" fillId="0" borderId="1" xfId="0" applyFont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0" fontId="5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0" fontId="5" fillId="0" borderId="0" xfId="0" applyNumberFormat="1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5" fillId="0" borderId="13" xfId="0" applyFont="1" applyBorder="1" applyAlignment="1">
      <alignment vertical="center"/>
    </xf>
    <xf numFmtId="10" fontId="5" fillId="0" borderId="1" xfId="1" applyNumberFormat="1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1" applyNumberFormat="1" applyFont="1" applyBorder="1" applyAlignment="1">
      <alignment vertical="center"/>
    </xf>
    <xf numFmtId="10" fontId="5" fillId="0" borderId="15" xfId="1" applyNumberFormat="1" applyFont="1" applyFill="1" applyBorder="1" applyAlignment="1">
      <alignment vertical="center"/>
    </xf>
    <xf numFmtId="10" fontId="5" fillId="0" borderId="0" xfId="1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20" fontId="6" fillId="0" borderId="6" xfId="0" applyNumberFormat="1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vertical="center"/>
    </xf>
    <xf numFmtId="164" fontId="5" fillId="0" borderId="0" xfId="0" applyNumberFormat="1" applyFont="1"/>
    <xf numFmtId="0" fontId="5" fillId="0" borderId="10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4" borderId="1" xfId="0" applyNumberFormat="1" applyFill="1" applyBorder="1"/>
    <xf numFmtId="166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167" fontId="0" fillId="0" borderId="0" xfId="0" applyNumberFormat="1"/>
    <xf numFmtId="0" fontId="3" fillId="10" borderId="1" xfId="0" applyFont="1" applyFill="1" applyBorder="1" applyAlignment="1">
      <alignment horizontal="center" vertical="center" wrapText="1"/>
    </xf>
    <xf numFmtId="167" fontId="0" fillId="0" borderId="0" xfId="1" applyNumberFormat="1" applyFont="1" applyFill="1" applyBorder="1"/>
    <xf numFmtId="0" fontId="0" fillId="0" borderId="0" xfId="0" applyFill="1" applyBorder="1"/>
    <xf numFmtId="167" fontId="0" fillId="0" borderId="0" xfId="0" applyNumberFormat="1" applyFill="1" applyBorder="1"/>
    <xf numFmtId="168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1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4" borderId="5" xfId="0" applyNumberFormat="1" applyFill="1" applyBorder="1"/>
    <xf numFmtId="164" fontId="0" fillId="4" borderId="6" xfId="0" applyNumberFormat="1" applyFill="1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0" fontId="5" fillId="0" borderId="1" xfId="0" applyNumberFormat="1" applyFon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11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19" fontId="0" fillId="0" borderId="1" xfId="0" applyNumberFormat="1" applyFill="1" applyBorder="1" applyAlignment="1">
      <alignment horizontal="center"/>
    </xf>
    <xf numFmtId="10" fontId="0" fillId="0" borderId="1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14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4" fillId="18" borderId="0" xfId="0" applyFont="1" applyFill="1"/>
    <xf numFmtId="1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5" fillId="0" borderId="1" xfId="0" applyFont="1" applyBorder="1" applyAlignment="1">
      <alignment horizontal="right" vertical="center"/>
    </xf>
    <xf numFmtId="164" fontId="0" fillId="19" borderId="1" xfId="0" applyNumberFormat="1" applyFill="1" applyBorder="1"/>
    <xf numFmtId="164" fontId="0" fillId="0" borderId="1" xfId="0" applyNumberFormat="1" applyBorder="1"/>
    <xf numFmtId="2" fontId="5" fillId="0" borderId="0" xfId="0" applyNumberFormat="1" applyFont="1" applyAlignment="1">
      <alignment horizontal="center" vertical="center"/>
    </xf>
    <xf numFmtId="0" fontId="5" fillId="0" borderId="2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0" fontId="0" fillId="0" borderId="1" xfId="1" applyNumberFormat="1" applyFont="1" applyBorder="1" applyAlignment="1">
      <alignment vertical="center"/>
    </xf>
    <xf numFmtId="10" fontId="0" fillId="0" borderId="1" xfId="0" applyNumberFormat="1" applyBorder="1" applyAlignment="1">
      <alignment horizontal="right" vertical="center"/>
    </xf>
    <xf numFmtId="169" fontId="0" fillId="0" borderId="0" xfId="1" applyNumberFormat="1" applyFont="1"/>
    <xf numFmtId="10" fontId="0" fillId="9" borderId="1" xfId="0" applyNumberForma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70" fontId="5" fillId="0" borderId="1" xfId="1" applyNumberFormat="1" applyFont="1" applyBorder="1" applyAlignment="1">
      <alignment vertical="center"/>
    </xf>
    <xf numFmtId="2" fontId="5" fillId="0" borderId="0" xfId="1" applyNumberFormat="1" applyFont="1" applyFill="1" applyBorder="1" applyAlignment="1">
      <alignment vertical="center"/>
    </xf>
    <xf numFmtId="171" fontId="5" fillId="0" borderId="1" xfId="1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6" xfId="0" applyFont="1" applyBorder="1" applyAlignment="1">
      <alignment horizontal="right" vertical="center"/>
    </xf>
    <xf numFmtId="164" fontId="0" fillId="19" borderId="6" xfId="0" applyNumberFormat="1" applyFill="1" applyBorder="1"/>
    <xf numFmtId="164" fontId="0" fillId="0" borderId="6" xfId="0" applyNumberFormat="1" applyBorder="1"/>
    <xf numFmtId="0" fontId="5" fillId="0" borderId="5" xfId="0" applyFont="1" applyBorder="1" applyAlignment="1">
      <alignment horizontal="right" vertical="center"/>
    </xf>
    <xf numFmtId="164" fontId="0" fillId="0" borderId="5" xfId="0" applyNumberFormat="1" applyBorder="1"/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20" fontId="6" fillId="0" borderId="8" xfId="0" applyNumberFormat="1" applyFont="1" applyBorder="1" applyAlignment="1">
      <alignment vertical="center"/>
    </xf>
    <xf numFmtId="164" fontId="0" fillId="19" borderId="5" xfId="0" applyNumberFormat="1" applyFill="1" applyBorder="1"/>
    <xf numFmtId="0" fontId="5" fillId="0" borderId="8" xfId="0" applyFont="1" applyBorder="1" applyAlignment="1">
      <alignment horizontal="center" vertical="center"/>
    </xf>
    <xf numFmtId="0" fontId="5" fillId="0" borderId="8" xfId="0" applyFont="1" applyBorder="1"/>
    <xf numFmtId="0" fontId="5" fillId="0" borderId="1" xfId="0" applyFont="1" applyBorder="1"/>
    <xf numFmtId="1" fontId="5" fillId="0" borderId="0" xfId="0" applyNumberFormat="1" applyFont="1" applyAlignment="1">
      <alignment horizontal="center" vertical="center"/>
    </xf>
    <xf numFmtId="164" fontId="0" fillId="9" borderId="1" xfId="0" applyNumberFormat="1" applyFill="1" applyBorder="1"/>
    <xf numFmtId="10" fontId="0" fillId="9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4" fontId="0" fillId="9" borderId="6" xfId="0" applyNumberFormat="1" applyFill="1" applyBorder="1"/>
    <xf numFmtId="0" fontId="5" fillId="0" borderId="6" xfId="0" applyFont="1" applyBorder="1" applyAlignment="1">
      <alignment vertical="center"/>
    </xf>
    <xf numFmtId="164" fontId="0" fillId="9" borderId="5" xfId="0" applyNumberFormat="1" applyFill="1" applyBorder="1"/>
    <xf numFmtId="20" fontId="6" fillId="0" borderId="0" xfId="0" applyNumberFormat="1" applyFont="1" applyAlignment="1">
      <alignment vertical="center"/>
    </xf>
    <xf numFmtId="9" fontId="0" fillId="0" borderId="1" xfId="1" applyFont="1" applyBorder="1" applyAlignment="1">
      <alignment vertical="center"/>
    </xf>
    <xf numFmtId="171" fontId="5" fillId="0" borderId="0" xfId="1" applyNumberFormat="1" applyFont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9" fontId="5" fillId="0" borderId="1" xfId="1" applyFont="1" applyBorder="1" applyAlignment="1">
      <alignment vertical="center"/>
    </xf>
    <xf numFmtId="0" fontId="3" fillId="1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4" fontId="0" fillId="10" borderId="5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14" fontId="0" fillId="9" borderId="8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14" fontId="0" fillId="10" borderId="10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14" fontId="0" fillId="8" borderId="9" xfId="0" applyNumberForma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14" fontId="0" fillId="5" borderId="8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14" fontId="0" fillId="10" borderId="9" xfId="0" applyNumberFormat="1" applyFill="1" applyBorder="1" applyAlignment="1">
      <alignment horizontal="center" vertical="center"/>
    </xf>
    <xf numFmtId="14" fontId="0" fillId="10" borderId="8" xfId="0" applyNumberFormat="1" applyFill="1" applyBorder="1" applyAlignment="1">
      <alignment horizontal="center" vertical="center"/>
    </xf>
    <xf numFmtId="14" fontId="0" fillId="20" borderId="8" xfId="0" applyNumberFormat="1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0" borderId="6" xfId="0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4" fontId="0" fillId="4" borderId="7" xfId="0" applyNumberFormat="1" applyFill="1" applyBorder="1" applyAlignment="1">
      <alignment horizontal="center" vertical="center"/>
    </xf>
    <xf numFmtId="0" fontId="4" fillId="15" borderId="12" xfId="0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14" fontId="0" fillId="20" borderId="1" xfId="0" applyNumberFormat="1" applyFill="1" applyBorder="1" applyAlignment="1">
      <alignment horizontal="center" vertical="center"/>
    </xf>
    <xf numFmtId="14" fontId="0" fillId="20" borderId="6" xfId="0" applyNumberFormat="1" applyFill="1" applyBorder="1" applyAlignment="1">
      <alignment horizontal="center" vertical="center"/>
    </xf>
    <xf numFmtId="14" fontId="0" fillId="5" borderId="5" xfId="0" applyNumberForma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14" fontId="0" fillId="5" borderId="6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9" borderId="9" xfId="0" applyNumberFormat="1" applyFill="1" applyBorder="1" applyAlignment="1">
      <alignment horizontal="center" vertical="center"/>
    </xf>
    <xf numFmtId="14" fontId="0" fillId="9" borderId="10" xfId="0" applyNumberFormat="1" applyFill="1" applyBorder="1" applyAlignment="1">
      <alignment horizontal="center" vertical="center"/>
    </xf>
    <xf numFmtId="14" fontId="0" fillId="9" borderId="7" xfId="0" applyNumberFormat="1" applyFill="1" applyBorder="1" applyAlignment="1">
      <alignment horizontal="center" vertical="center"/>
    </xf>
    <xf numFmtId="14" fontId="0" fillId="10" borderId="7" xfId="0" applyNumberForma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0" fillId="8" borderId="10" xfId="0" applyNumberFormat="1" applyFill="1" applyBorder="1" applyAlignment="1">
      <alignment horizontal="center" vertical="center"/>
    </xf>
    <xf numFmtId="14" fontId="0" fillId="8" borderId="7" xfId="0" applyNumberFormat="1" applyFill="1" applyBorder="1" applyAlignment="1">
      <alignment horizontal="center" vertical="center"/>
    </xf>
    <xf numFmtId="14" fontId="0" fillId="4" borderId="16" xfId="0" applyNumberFormat="1" applyFill="1" applyBorder="1" applyAlignment="1">
      <alignment horizontal="center" vertical="center"/>
    </xf>
    <xf numFmtId="14" fontId="0" fillId="4" borderId="17" xfId="0" applyNumberForma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14" borderId="2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14" fontId="0" fillId="9" borderId="17" xfId="0" applyNumberForma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wrapText="1"/>
    </xf>
    <xf numFmtId="14" fontId="0" fillId="10" borderId="19" xfId="0" applyNumberFormat="1" applyFill="1" applyBorder="1" applyAlignment="1">
      <alignment horizontal="center" vertical="center"/>
    </xf>
    <xf numFmtId="14" fontId="0" fillId="8" borderId="16" xfId="0" applyNumberFormat="1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14" fontId="0" fillId="17" borderId="10" xfId="0" applyNumberFormat="1" applyFill="1" applyBorder="1" applyAlignment="1">
      <alignment horizontal="center" vertical="center"/>
    </xf>
    <xf numFmtId="14" fontId="0" fillId="17" borderId="17" xfId="0" applyNumberForma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13" borderId="5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14" fontId="3" fillId="12" borderId="1" xfId="0" applyNumberFormat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3" fillId="12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3" fillId="12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Cajera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'CAJERA BE '!$AJ$6:$AJ$13</c:f>
              <c:strCache>
                <c:ptCount val="8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  <c:pt idx="7">
                  <c:v>Día 8</c:v>
                </c:pt>
              </c:strCache>
            </c:strRef>
          </c:xVal>
          <c:yVal>
            <c:numRef>
              <c:f>'CAJERA BE '!$AM$6:$AM$13</c:f>
              <c:numCache>
                <c:formatCode>0.00%</c:formatCode>
                <c:ptCount val="8"/>
                <c:pt idx="0">
                  <c:v>0.75</c:v>
                </c:pt>
                <c:pt idx="1">
                  <c:v>0.73750000000000004</c:v>
                </c:pt>
                <c:pt idx="2">
                  <c:v>0.75</c:v>
                </c:pt>
                <c:pt idx="3">
                  <c:v>0.73750000000000004</c:v>
                </c:pt>
                <c:pt idx="4">
                  <c:v>0.72</c:v>
                </c:pt>
                <c:pt idx="5">
                  <c:v>0.72083333333333333</c:v>
                </c:pt>
                <c:pt idx="6">
                  <c:v>0.72142857142857142</c:v>
                </c:pt>
                <c:pt idx="7">
                  <c:v>0.72187500000000004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9D-48E2-BBC7-4F88270D0AB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'CAJERA BE '!$AJ$6:$AJ$13</c:f>
              <c:strCache>
                <c:ptCount val="8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  <c:pt idx="7">
                  <c:v>Día 8</c:v>
                </c:pt>
              </c:strCache>
            </c:strRef>
          </c:xVal>
          <c:yVal>
            <c:numRef>
              <c:f>'CAJERA BE '!$AN$6:$AN$13</c:f>
              <c:numCache>
                <c:formatCode>0.00%</c:formatCode>
                <c:ptCount val="8"/>
                <c:pt idx="0">
                  <c:v>0</c:v>
                </c:pt>
                <c:pt idx="1">
                  <c:v>1.6666666666666607E-2</c:v>
                </c:pt>
                <c:pt idx="2">
                  <c:v>1.6949152542372819E-2</c:v>
                </c:pt>
                <c:pt idx="3">
                  <c:v>1.6666666666666607E-2</c:v>
                </c:pt>
                <c:pt idx="4">
                  <c:v>2.3728813559322128E-2</c:v>
                </c:pt>
                <c:pt idx="5">
                  <c:v>1.1574074074074342E-3</c:v>
                </c:pt>
                <c:pt idx="6">
                  <c:v>8.257638315441754E-4</c:v>
                </c:pt>
                <c:pt idx="7">
                  <c:v>6.1881188118819352E-4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9D-48E2-BBC7-4F88270D0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8"/>
          <c:min val="0.650000000000000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Mostrador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de Actividad Mostrador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'[1]MOSTRADOR BE'!$AD$7:$AD$14</c:f>
              <c:strCache>
                <c:ptCount val="8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  <c:pt idx="7">
                  <c:v>Día 8</c:v>
                </c:pt>
              </c:strCache>
            </c:strRef>
          </c:xVal>
          <c:yVal>
            <c:numRef>
              <c:f>'[1]MOSTRADOR BE'!$AG$7:$AG$14</c:f>
              <c:numCache>
                <c:formatCode>General</c:formatCode>
                <c:ptCount val="8"/>
                <c:pt idx="0">
                  <c:v>0.65</c:v>
                </c:pt>
                <c:pt idx="1">
                  <c:v>0.5625</c:v>
                </c:pt>
                <c:pt idx="2">
                  <c:v>0.59166666666666667</c:v>
                </c:pt>
                <c:pt idx="3">
                  <c:v>0.5625</c:v>
                </c:pt>
                <c:pt idx="4">
                  <c:v>0.58000000000000007</c:v>
                </c:pt>
                <c:pt idx="5">
                  <c:v>0.58333333333333326</c:v>
                </c:pt>
                <c:pt idx="6">
                  <c:v>0.58571428571428563</c:v>
                </c:pt>
                <c:pt idx="7">
                  <c:v>0.58125000000000004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49-47B6-B047-C16BEDDB1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8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Auxiliar Estudiantil 1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de Actividad Mostrador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'[1]AUXILIAR SOPA BE'!$V$7:$V$14</c:f>
              <c:strCache>
                <c:ptCount val="8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  <c:pt idx="7">
                  <c:v>Día 8</c:v>
                </c:pt>
              </c:strCache>
            </c:strRef>
          </c:xVal>
          <c:yVal>
            <c:numRef>
              <c:f>'[1]AUXILIAR SOPA BE'!$Y$7:$Y$14</c:f>
              <c:numCache>
                <c:formatCode>General</c:formatCode>
                <c:ptCount val="8"/>
                <c:pt idx="0">
                  <c:v>0.5</c:v>
                </c:pt>
                <c:pt idx="1">
                  <c:v>0.46666666666666667</c:v>
                </c:pt>
                <c:pt idx="2">
                  <c:v>0.53333333333333333</c:v>
                </c:pt>
                <c:pt idx="3">
                  <c:v>0.47499999999999998</c:v>
                </c:pt>
                <c:pt idx="4">
                  <c:v>0.42000000000000004</c:v>
                </c:pt>
                <c:pt idx="5">
                  <c:v>0.41666666666666663</c:v>
                </c:pt>
                <c:pt idx="6">
                  <c:v>0.419047619047619</c:v>
                </c:pt>
                <c:pt idx="7">
                  <c:v>0.41666666666666663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8D-4A9D-9EA0-F0F1F87A0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60000000000000009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Auxiliar Estudiantil 2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de Actividad Acumulado Auz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AUX_EST_2_BE!$U$7:$U$14</c:f>
              <c:strCache>
                <c:ptCount val="8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  <c:pt idx="6">
                  <c:v>Día 7</c:v>
                </c:pt>
                <c:pt idx="7">
                  <c:v>Día 8</c:v>
                </c:pt>
              </c:strCache>
            </c:strRef>
          </c:xVal>
          <c:yVal>
            <c:numRef>
              <c:f>AUX_EST_2_BE!$X$7:$X$14</c:f>
              <c:numCache>
                <c:formatCode>0.00%</c:formatCode>
                <c:ptCount val="8"/>
                <c:pt idx="0">
                  <c:v>0.53333333333333333</c:v>
                </c:pt>
                <c:pt idx="1">
                  <c:v>0.48333333333333328</c:v>
                </c:pt>
                <c:pt idx="2">
                  <c:v>0.48888888888888893</c:v>
                </c:pt>
                <c:pt idx="3">
                  <c:v>0.46666666666666667</c:v>
                </c:pt>
                <c:pt idx="4">
                  <c:v>0.43999999999999995</c:v>
                </c:pt>
                <c:pt idx="5">
                  <c:v>0.43888888888888888</c:v>
                </c:pt>
                <c:pt idx="6">
                  <c:v>0.43809523809523809</c:v>
                </c:pt>
                <c:pt idx="7">
                  <c:v>0.4375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D8-42C5-9571-864FBEA8C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58000000000000007"/>
          <c:min val="0.33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656559</xdr:colOff>
      <xdr:row>14</xdr:row>
      <xdr:rowOff>205067</xdr:rowOff>
    </xdr:from>
    <xdr:to>
      <xdr:col>41</xdr:col>
      <xdr:colOff>523799</xdr:colOff>
      <xdr:row>26</xdr:row>
      <xdr:rowOff>132426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1E84F04-90C3-46C3-A243-CDE6D3A96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24</xdr:col>
      <xdr:colOff>2348</xdr:colOff>
      <xdr:row>15</xdr:row>
      <xdr:rowOff>28576</xdr:rowOff>
    </xdr:from>
    <xdr:to>
      <xdr:col>30</xdr:col>
      <xdr:colOff>730570</xdr:colOff>
      <xdr:row>18</xdr:row>
      <xdr:rowOff>65958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17B678-4190-4CCF-86D1-EA795BB68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328948" y="4171951"/>
          <a:ext cx="6352590" cy="622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301423</xdr:colOff>
      <xdr:row>16</xdr:row>
      <xdr:rowOff>192912</xdr:rowOff>
    </xdr:from>
    <xdr:to>
      <xdr:col>37</xdr:col>
      <xdr:colOff>530506</xdr:colOff>
      <xdr:row>34</xdr:row>
      <xdr:rowOff>96456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E717E3D-CCF3-4375-9470-96F8BEECE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15</xdr:row>
      <xdr:rowOff>76200</xdr:rowOff>
    </xdr:from>
    <xdr:to>
      <xdr:col>26</xdr:col>
      <xdr:colOff>686390</xdr:colOff>
      <xdr:row>29</xdr:row>
      <xdr:rowOff>110715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3F1479-18B1-4205-A1E6-226449907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738677</xdr:colOff>
      <xdr:row>16</xdr:row>
      <xdr:rowOff>121173</xdr:rowOff>
    </xdr:from>
    <xdr:to>
      <xdr:col>26</xdr:col>
      <xdr:colOff>511679</xdr:colOff>
      <xdr:row>26</xdr:row>
      <xdr:rowOff>314446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759A23B-954A-47D0-A34D-74F33E805A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43961</xdr:colOff>
      <xdr:row>19</xdr:row>
      <xdr:rowOff>131885</xdr:rowOff>
    </xdr:from>
    <xdr:to>
      <xdr:col>19</xdr:col>
      <xdr:colOff>134046</xdr:colOff>
      <xdr:row>24</xdr:row>
      <xdr:rowOff>87923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467DE7-1F7D-4E57-ABE7-EB4FEE310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89423" y="5539154"/>
          <a:ext cx="6356631" cy="9085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a/Downloads/BE%20ACTUALIZADO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STRADOR BE"/>
      <sheetName val="AUXILIAR SOPA BE"/>
    </sheetNames>
    <sheetDataSet>
      <sheetData sheetId="0">
        <row r="7">
          <cell r="AD7" t="str">
            <v>Día 1</v>
          </cell>
          <cell r="AG7">
            <v>0.65</v>
          </cell>
        </row>
        <row r="8">
          <cell r="AD8" t="str">
            <v>Día 2</v>
          </cell>
          <cell r="AG8">
            <v>0.5625</v>
          </cell>
        </row>
        <row r="9">
          <cell r="AD9" t="str">
            <v>Día 3</v>
          </cell>
          <cell r="AG9">
            <v>0.59166666666666667</v>
          </cell>
        </row>
        <row r="10">
          <cell r="AD10" t="str">
            <v>Día 4</v>
          </cell>
          <cell r="AG10">
            <v>0.5625</v>
          </cell>
        </row>
        <row r="11">
          <cell r="AD11" t="str">
            <v>Día 5</v>
          </cell>
          <cell r="AG11">
            <v>0.58000000000000007</v>
          </cell>
        </row>
        <row r="12">
          <cell r="AD12" t="str">
            <v>Día 6</v>
          </cell>
          <cell r="AG12">
            <v>0.58333333333333326</v>
          </cell>
        </row>
        <row r="13">
          <cell r="AD13" t="str">
            <v>Día 7</v>
          </cell>
          <cell r="AG13">
            <v>0.58571428571428563</v>
          </cell>
        </row>
        <row r="14">
          <cell r="AD14" t="str">
            <v>Día 8</v>
          </cell>
          <cell r="AG14">
            <v>0.58125000000000004</v>
          </cell>
        </row>
      </sheetData>
      <sheetData sheetId="1">
        <row r="7">
          <cell r="V7" t="str">
            <v>Día 1</v>
          </cell>
          <cell r="Y7">
            <v>0.5</v>
          </cell>
        </row>
        <row r="8">
          <cell r="V8" t="str">
            <v>Día 2</v>
          </cell>
          <cell r="Y8">
            <v>0.46666666666666667</v>
          </cell>
        </row>
        <row r="9">
          <cell r="V9" t="str">
            <v>Día 3</v>
          </cell>
          <cell r="Y9">
            <v>0.53333333333333333</v>
          </cell>
        </row>
        <row r="10">
          <cell r="V10" t="str">
            <v>Día 4</v>
          </cell>
          <cell r="Y10">
            <v>0.47499999999999998</v>
          </cell>
        </row>
        <row r="11">
          <cell r="V11" t="str">
            <v>Día 5</v>
          </cell>
          <cell r="Y11">
            <v>0.42000000000000004</v>
          </cell>
        </row>
        <row r="12">
          <cell r="V12" t="str">
            <v>Día 6</v>
          </cell>
          <cell r="Y12">
            <v>0.41666666666666663</v>
          </cell>
        </row>
        <row r="13">
          <cell r="V13" t="str">
            <v>Día 7</v>
          </cell>
          <cell r="Y13">
            <v>0.419047619047619</v>
          </cell>
        </row>
        <row r="14">
          <cell r="V14" t="str">
            <v>Día 8</v>
          </cell>
          <cell r="Y14">
            <v>0.41666666666666663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B9394-25AA-4BF3-9879-1933494124B7}">
  <sheetPr>
    <tabColor theme="5" tint="0.39997558519241921"/>
  </sheetPr>
  <dimension ref="A1:AQ632"/>
  <sheetViews>
    <sheetView tabSelected="1" zoomScale="70" zoomScaleNormal="70" workbookViewId="0">
      <pane ySplit="1710" topLeftCell="A10"/>
      <selection sqref="A1:XFD1048576"/>
      <selection pane="bottomLeft" activeCell="P327" sqref="P327"/>
    </sheetView>
  </sheetViews>
  <sheetFormatPr baseColWidth="10" defaultColWidth="11.42578125" defaultRowHeight="15" x14ac:dyDescent="0.25"/>
  <cols>
    <col min="1" max="1" width="16.140625" bestFit="1" customWidth="1"/>
    <col min="2" max="2" width="14" customWidth="1"/>
    <col min="5" max="5" width="18.140625" bestFit="1" customWidth="1"/>
    <col min="6" max="9" width="11.42578125" style="38"/>
    <col min="10" max="10" width="11.85546875" style="38" bestFit="1" customWidth="1"/>
    <col min="11" max="14" width="11.42578125" style="38"/>
    <col min="15" max="15" width="14.28515625" style="38" customWidth="1"/>
    <col min="16" max="17" width="11.42578125" style="38"/>
    <col min="18" max="18" width="11.42578125" style="45"/>
    <col min="19" max="19" width="36.140625" style="46" customWidth="1"/>
    <col min="20" max="20" width="23.85546875" bestFit="1" customWidth="1"/>
    <col min="21" max="21" width="2" customWidth="1"/>
    <col min="22" max="34" width="14.140625" customWidth="1"/>
    <col min="37" max="37" width="15.140625" customWidth="1"/>
    <col min="40" max="40" width="15.7109375" bestFit="1" customWidth="1"/>
  </cols>
  <sheetData>
    <row r="1" spans="1:43" s="1" customFormat="1" x14ac:dyDescent="0.25">
      <c r="B1" s="196" t="s">
        <v>0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43" s="1" customFormat="1" x14ac:dyDescent="0.25">
      <c r="B2" s="196" t="s">
        <v>1</v>
      </c>
      <c r="C2" s="196"/>
      <c r="D2" s="196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15" t="s">
        <v>2</v>
      </c>
      <c r="R2" s="198" t="s">
        <v>3</v>
      </c>
      <c r="S2" s="199"/>
    </row>
    <row r="3" spans="1:43" s="1" customFormat="1" x14ac:dyDescent="0.25">
      <c r="B3" s="115" t="s">
        <v>4</v>
      </c>
      <c r="C3" s="195" t="s">
        <v>5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43" s="1" customFormat="1" x14ac:dyDescent="0.25">
      <c r="B4" s="115" t="s">
        <v>6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43" s="1" customFormat="1" ht="48" customHeight="1" x14ac:dyDescent="0.25">
      <c r="B5" s="2" t="s">
        <v>7</v>
      </c>
      <c r="C5" s="200" t="s">
        <v>8</v>
      </c>
      <c r="D5" s="200"/>
      <c r="E5" s="113" t="s">
        <v>9</v>
      </c>
      <c r="F5" s="113" t="s">
        <v>10</v>
      </c>
      <c r="G5" s="113" t="s">
        <v>11</v>
      </c>
      <c r="H5" s="113" t="s">
        <v>12</v>
      </c>
      <c r="I5" s="113" t="s">
        <v>180</v>
      </c>
      <c r="J5" s="113" t="s">
        <v>13</v>
      </c>
      <c r="K5" s="113" t="s">
        <v>14</v>
      </c>
      <c r="L5" s="113" t="s">
        <v>181</v>
      </c>
      <c r="M5" s="113" t="s">
        <v>67</v>
      </c>
      <c r="N5" s="113" t="s">
        <v>15</v>
      </c>
      <c r="O5" s="113" t="s">
        <v>77</v>
      </c>
      <c r="P5" s="113" t="s">
        <v>16</v>
      </c>
      <c r="Q5" s="113" t="s">
        <v>17</v>
      </c>
      <c r="R5" s="113" t="s">
        <v>18</v>
      </c>
      <c r="S5" s="113" t="s">
        <v>19</v>
      </c>
      <c r="V5" s="201" t="s">
        <v>20</v>
      </c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3"/>
      <c r="AI5"/>
      <c r="AJ5" s="131"/>
      <c r="AK5" s="125" t="s">
        <v>21</v>
      </c>
      <c r="AL5" s="125" t="s">
        <v>22</v>
      </c>
      <c r="AM5" s="125" t="s">
        <v>23</v>
      </c>
      <c r="AN5" s="125" t="s">
        <v>100</v>
      </c>
      <c r="AP5" s="201" t="s">
        <v>24</v>
      </c>
      <c r="AQ5" s="201"/>
    </row>
    <row r="6" spans="1:43" s="1" customFormat="1" ht="43.5" customHeight="1" x14ac:dyDescent="0.25">
      <c r="A6" s="202">
        <v>45903</v>
      </c>
      <c r="B6" s="5">
        <v>1</v>
      </c>
      <c r="C6" s="6">
        <v>0.47916666666666669</v>
      </c>
      <c r="D6" s="6">
        <v>0.48958333333333331</v>
      </c>
      <c r="E6" s="7">
        <v>0.47918040085864821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 t="s">
        <v>25</v>
      </c>
      <c r="R6" s="9"/>
      <c r="S6" s="10"/>
      <c r="V6" s="113" t="str">
        <f>+F5</f>
        <v>Toma del Pedido</v>
      </c>
      <c r="W6" s="113" t="str">
        <f t="shared" ref="W6:AE6" si="0">+G5</f>
        <v>Registro en Plataforma</v>
      </c>
      <c r="X6" s="113" t="str">
        <f t="shared" si="0"/>
        <v>Transacción del pago</v>
      </c>
      <c r="Y6" s="113" t="str">
        <f t="shared" si="0"/>
        <v>Entrega de ticket</v>
      </c>
      <c r="Z6" s="113" t="str">
        <f t="shared" si="0"/>
        <v>Atender llamadas</v>
      </c>
      <c r="AA6" s="113" t="str">
        <f t="shared" si="0"/>
        <v>Revisión de cuaderno</v>
      </c>
      <c r="AB6" s="113" t="str">
        <f t="shared" si="0"/>
        <v>Conteo de tickets</v>
      </c>
      <c r="AC6" s="113" t="str">
        <f t="shared" si="0"/>
        <v>Conteo de Dinero de la caja</v>
      </c>
      <c r="AD6" s="113" t="str">
        <f t="shared" si="0"/>
        <v>Revisión de Facuras</v>
      </c>
      <c r="AE6" s="113" t="str">
        <f t="shared" si="0"/>
        <v>Entrega mini lunch</v>
      </c>
      <c r="AF6" s="113" t="str">
        <f>+P5</f>
        <v>Otras actividades</v>
      </c>
      <c r="AG6" s="113" t="str">
        <f>+Q5</f>
        <v>Inactividad</v>
      </c>
      <c r="AH6" s="11" t="s">
        <v>26</v>
      </c>
      <c r="AJ6" s="125" t="s">
        <v>27</v>
      </c>
      <c r="AK6" s="128">
        <f>+COUNTIF(Q6:Q45,"X")/40</f>
        <v>0.25</v>
      </c>
      <c r="AL6" s="129">
        <f>1-AK6</f>
        <v>0.75</v>
      </c>
      <c r="AM6" s="128">
        <f>1-(COUNTIF(Q6:Q45,"X")/40)</f>
        <v>0.75</v>
      </c>
      <c r="AN6" s="129" t="s">
        <v>3</v>
      </c>
      <c r="AP6" s="195">
        <f>8*2*60</f>
        <v>960</v>
      </c>
      <c r="AQ6" s="195"/>
    </row>
    <row r="7" spans="1:43" s="1" customFormat="1" x14ac:dyDescent="0.25">
      <c r="A7" s="203"/>
      <c r="B7" s="4">
        <v>2</v>
      </c>
      <c r="C7" s="6">
        <v>0.47916666666666669</v>
      </c>
      <c r="D7" s="6">
        <v>0.48958333333333331</v>
      </c>
      <c r="E7" s="13">
        <v>0.4847542836169913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 t="s">
        <v>25</v>
      </c>
      <c r="R7" s="14"/>
      <c r="S7" s="15"/>
      <c r="V7" s="1">
        <f>+COUNTIF(F6:F325,"X")</f>
        <v>33</v>
      </c>
      <c r="W7" s="1">
        <f t="shared" ref="W7:AG7" si="1">+COUNTIF(G6:G325,"X")</f>
        <v>23</v>
      </c>
      <c r="X7" s="1">
        <f t="shared" si="1"/>
        <v>72</v>
      </c>
      <c r="Y7" s="1">
        <f t="shared" si="1"/>
        <v>29</v>
      </c>
      <c r="Z7" s="1">
        <f t="shared" si="1"/>
        <v>9</v>
      </c>
      <c r="AA7" s="1">
        <f t="shared" si="1"/>
        <v>9</v>
      </c>
      <c r="AB7" s="1">
        <f t="shared" si="1"/>
        <v>10</v>
      </c>
      <c r="AC7" s="1">
        <f t="shared" si="1"/>
        <v>14</v>
      </c>
      <c r="AD7" s="1">
        <f t="shared" si="1"/>
        <v>3</v>
      </c>
      <c r="AE7" s="1">
        <f t="shared" si="1"/>
        <v>23</v>
      </c>
      <c r="AF7" s="1">
        <f t="shared" si="1"/>
        <v>6</v>
      </c>
      <c r="AG7" s="1">
        <f t="shared" si="1"/>
        <v>89</v>
      </c>
      <c r="AH7" s="4">
        <f>+SUM(V7:AG7)</f>
        <v>320</v>
      </c>
      <c r="AJ7" s="125" t="s">
        <v>28</v>
      </c>
      <c r="AK7" s="128">
        <f>+COUNTIF(Q46:Q85,"X")/40</f>
        <v>0.27500000000000002</v>
      </c>
      <c r="AL7" s="129">
        <f t="shared" ref="AL7:AL10" si="2">1-AK7</f>
        <v>0.72499999999999998</v>
      </c>
      <c r="AM7" s="128">
        <f>1-(COUNTIF(Q6:Q85,"X")/80)</f>
        <v>0.73750000000000004</v>
      </c>
      <c r="AN7" s="129">
        <f>ABS((AM7-AM6)/AM6)</f>
        <v>1.6666666666666607E-2</v>
      </c>
    </row>
    <row r="8" spans="1:43" s="1" customFormat="1" x14ac:dyDescent="0.25">
      <c r="A8" s="203"/>
      <c r="B8" s="4">
        <v>3</v>
      </c>
      <c r="C8" s="6">
        <v>0.47916666666666669</v>
      </c>
      <c r="D8" s="6">
        <v>0.48958333333333298</v>
      </c>
      <c r="E8" s="13">
        <v>0.48548756873427229</v>
      </c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 t="s">
        <v>25</v>
      </c>
      <c r="R8" s="14"/>
      <c r="S8" s="15"/>
      <c r="AJ8" s="125" t="s">
        <v>29</v>
      </c>
      <c r="AK8" s="128">
        <f>+COUNTIF(Q86:Q125,"X")/40</f>
        <v>0.22500000000000001</v>
      </c>
      <c r="AL8" s="129">
        <f t="shared" si="2"/>
        <v>0.77500000000000002</v>
      </c>
      <c r="AM8" s="128">
        <f>1-(COUNTIF(Q6:Q125,"X")/120)</f>
        <v>0.75</v>
      </c>
      <c r="AN8" s="129">
        <f t="shared" ref="AN8" si="3">ABS((AM8-AM7)/AM7)</f>
        <v>1.6949152542372819E-2</v>
      </c>
    </row>
    <row r="9" spans="1:43" s="1" customFormat="1" x14ac:dyDescent="0.25">
      <c r="A9" s="203"/>
      <c r="B9" s="4">
        <v>4</v>
      </c>
      <c r="C9" s="6">
        <v>0.47916666666666669</v>
      </c>
      <c r="D9" s="6">
        <v>0.48958333333333298</v>
      </c>
      <c r="E9" s="13">
        <v>0.48675467423716712</v>
      </c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 t="s">
        <v>25</v>
      </c>
      <c r="R9" s="14"/>
      <c r="S9" s="15"/>
      <c r="V9" s="201" t="s">
        <v>30</v>
      </c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4"/>
      <c r="AJ9" s="125" t="s">
        <v>31</v>
      </c>
      <c r="AK9" s="128">
        <f>+COUNTIF(Q126:Q165,"X")/40</f>
        <v>0.3</v>
      </c>
      <c r="AL9" s="129">
        <f>1-AK9</f>
        <v>0.7</v>
      </c>
      <c r="AM9" s="128">
        <f>1-(COUNTIF(Q6:Q165,"X")/160)</f>
        <v>0.73750000000000004</v>
      </c>
      <c r="AN9" s="129">
        <f>ABS((AM9-AM8)/AM8)</f>
        <v>1.6666666666666607E-2</v>
      </c>
      <c r="AP9" s="17"/>
    </row>
    <row r="10" spans="1:43" s="1" customFormat="1" ht="45" x14ac:dyDescent="0.25">
      <c r="A10" s="203"/>
      <c r="B10" s="5">
        <v>5</v>
      </c>
      <c r="C10" s="6">
        <v>0.47916666666666669</v>
      </c>
      <c r="D10" s="6">
        <v>0.48958333333333298</v>
      </c>
      <c r="E10" s="13">
        <v>0.4884194957904931</v>
      </c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 t="s">
        <v>25</v>
      </c>
      <c r="R10" s="14"/>
      <c r="S10" s="15"/>
      <c r="V10" s="113" t="str">
        <f>+V6</f>
        <v>Toma del Pedido</v>
      </c>
      <c r="W10" s="113" t="str">
        <f t="shared" ref="W10:AG10" si="4">+W6</f>
        <v>Registro en Plataforma</v>
      </c>
      <c r="X10" s="113" t="str">
        <f t="shared" si="4"/>
        <v>Transacción del pago</v>
      </c>
      <c r="Y10" s="113" t="str">
        <f t="shared" si="4"/>
        <v>Entrega de ticket</v>
      </c>
      <c r="Z10" s="113" t="str">
        <f t="shared" si="4"/>
        <v>Atender llamadas</v>
      </c>
      <c r="AA10" s="113" t="str">
        <f t="shared" si="4"/>
        <v>Revisión de cuaderno</v>
      </c>
      <c r="AB10" s="113" t="str">
        <f t="shared" si="4"/>
        <v>Conteo de tickets</v>
      </c>
      <c r="AC10" s="113" t="str">
        <f t="shared" si="4"/>
        <v>Conteo de Dinero de la caja</v>
      </c>
      <c r="AD10" s="113" t="str">
        <f t="shared" si="4"/>
        <v>Revisión de Facuras</v>
      </c>
      <c r="AE10" s="113" t="str">
        <f t="shared" si="4"/>
        <v>Entrega mini lunch</v>
      </c>
      <c r="AF10" s="113" t="str">
        <f t="shared" si="4"/>
        <v>Otras actividades</v>
      </c>
      <c r="AG10" s="113" t="str">
        <f t="shared" si="4"/>
        <v>Inactividad</v>
      </c>
      <c r="AH10" s="11" t="s">
        <v>26</v>
      </c>
      <c r="AJ10" s="125" t="s">
        <v>32</v>
      </c>
      <c r="AK10" s="128">
        <f>+COUNTIF(Q166:Q205,"X")/40</f>
        <v>0.35</v>
      </c>
      <c r="AL10" s="129">
        <f t="shared" si="2"/>
        <v>0.65</v>
      </c>
      <c r="AM10" s="128">
        <f>1-(COUNTIF($Q$6:$Q$205,"X")/200)</f>
        <v>0.72</v>
      </c>
      <c r="AN10" s="129">
        <f>ABS((AM10-AM9)/AM9)</f>
        <v>2.3728813559322128E-2</v>
      </c>
      <c r="AP10" s="17"/>
      <c r="AQ10" s="17"/>
    </row>
    <row r="11" spans="1:43" s="1" customFormat="1" x14ac:dyDescent="0.25">
      <c r="A11" s="203"/>
      <c r="B11" s="5">
        <v>6</v>
      </c>
      <c r="C11" s="6">
        <v>0.48958333333333331</v>
      </c>
      <c r="D11" s="6">
        <v>0.5</v>
      </c>
      <c r="E11" s="13">
        <v>0.49037645926789458</v>
      </c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 t="s">
        <v>25</v>
      </c>
      <c r="Q11" s="114"/>
      <c r="R11" s="14">
        <v>100</v>
      </c>
      <c r="S11" s="15" t="s">
        <v>78</v>
      </c>
      <c r="V11" s="16">
        <f>+V7/$AH$7</f>
        <v>0.10312499999999999</v>
      </c>
      <c r="W11" s="16">
        <f t="shared" ref="W11:AG11" si="5">+W7/$AH$7</f>
        <v>7.1874999999999994E-2</v>
      </c>
      <c r="X11" s="16">
        <f t="shared" si="5"/>
        <v>0.22500000000000001</v>
      </c>
      <c r="Y11" s="16">
        <f t="shared" si="5"/>
        <v>9.0624999999999997E-2</v>
      </c>
      <c r="Z11" s="16">
        <f t="shared" si="5"/>
        <v>2.8125000000000001E-2</v>
      </c>
      <c r="AA11" s="16">
        <f t="shared" si="5"/>
        <v>2.8125000000000001E-2</v>
      </c>
      <c r="AB11" s="16">
        <f t="shared" si="5"/>
        <v>3.125E-2</v>
      </c>
      <c r="AC11" s="16">
        <f t="shared" si="5"/>
        <v>4.3749999999999997E-2</v>
      </c>
      <c r="AD11" s="16">
        <f t="shared" si="5"/>
        <v>9.3749999999999997E-3</v>
      </c>
      <c r="AE11" s="16">
        <f t="shared" si="5"/>
        <v>7.1874999999999994E-2</v>
      </c>
      <c r="AF11" s="16">
        <f t="shared" si="5"/>
        <v>1.8749999999999999E-2</v>
      </c>
      <c r="AG11" s="16">
        <f t="shared" si="5"/>
        <v>0.27812500000000001</v>
      </c>
      <c r="AH11" s="12">
        <f>+SUM(T11:AG11)</f>
        <v>1</v>
      </c>
      <c r="AJ11" s="125" t="s">
        <v>33</v>
      </c>
      <c r="AK11" s="128">
        <f>+COUNTIF(Q206:Q245,"X")/40</f>
        <v>0.27500000000000002</v>
      </c>
      <c r="AL11" s="129">
        <f>1-AK11</f>
        <v>0.72499999999999998</v>
      </c>
      <c r="AM11" s="128">
        <f>1-(COUNTIF($Q$6:$Q$245,"X")/240)</f>
        <v>0.72083333333333333</v>
      </c>
      <c r="AN11" s="130">
        <f>ABS((AM11-AM10)/AM10)</f>
        <v>1.1574074074074342E-3</v>
      </c>
      <c r="AP11" s="17"/>
    </row>
    <row r="12" spans="1:43" s="1" customFormat="1" x14ac:dyDescent="0.25">
      <c r="A12" s="203"/>
      <c r="B12" s="4">
        <v>7</v>
      </c>
      <c r="C12" s="6">
        <v>0.48958333333333331</v>
      </c>
      <c r="D12" s="6">
        <v>0.5</v>
      </c>
      <c r="E12" s="13">
        <v>0.49169480582369474</v>
      </c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 t="s">
        <v>25</v>
      </c>
      <c r="Q12" s="114"/>
      <c r="R12" s="14">
        <v>100</v>
      </c>
      <c r="S12" s="15" t="s">
        <v>79</v>
      </c>
      <c r="AJ12" s="125" t="s">
        <v>34</v>
      </c>
      <c r="AK12" s="128">
        <f>+COUNTIF(Q246:Q285,"X")/40</f>
        <v>0.27500000000000002</v>
      </c>
      <c r="AL12" s="129">
        <f>1-AK12</f>
        <v>0.72499999999999998</v>
      </c>
      <c r="AM12" s="128">
        <f>1-(COUNTIF($Q$6:$Q$285,"X")/280)</f>
        <v>0.72142857142857142</v>
      </c>
      <c r="AN12" s="130">
        <f>ABS((AM12-AM11)/AM11)</f>
        <v>8.257638315441754E-4</v>
      </c>
    </row>
    <row r="13" spans="1:43" s="1" customFormat="1" x14ac:dyDescent="0.25">
      <c r="A13" s="203"/>
      <c r="B13" s="4">
        <v>8</v>
      </c>
      <c r="C13" s="6">
        <v>0.48958333333333298</v>
      </c>
      <c r="D13" s="6">
        <v>0.5</v>
      </c>
      <c r="E13" s="13">
        <v>0.49578836932478254</v>
      </c>
      <c r="F13" s="114"/>
      <c r="G13" s="114"/>
      <c r="H13" s="114" t="s">
        <v>25</v>
      </c>
      <c r="I13" s="114"/>
      <c r="J13" s="114"/>
      <c r="K13" s="114"/>
      <c r="L13" s="114"/>
      <c r="M13" s="114"/>
      <c r="N13" s="114"/>
      <c r="O13" s="114"/>
      <c r="P13" s="114"/>
      <c r="Q13" s="114"/>
      <c r="R13" s="14">
        <v>100</v>
      </c>
      <c r="S13" s="15" t="s">
        <v>36</v>
      </c>
      <c r="V13" s="201" t="s">
        <v>35</v>
      </c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J13" s="125" t="s">
        <v>95</v>
      </c>
      <c r="AK13" s="128">
        <f>+COUNTIF(Q286:Q325,"X")/40</f>
        <v>0.27500000000000002</v>
      </c>
      <c r="AL13" s="129">
        <f>1-AK13</f>
        <v>0.72499999999999998</v>
      </c>
      <c r="AM13" s="128">
        <f>1-(COUNTIF($Q$6:$Q$325,"X")/320)</f>
        <v>0.72187500000000004</v>
      </c>
      <c r="AN13" s="130">
        <f>ABS((AM13-AM12)/AM12)</f>
        <v>6.1881188118819352E-4</v>
      </c>
    </row>
    <row r="14" spans="1:43" s="1" customFormat="1" ht="45" x14ac:dyDescent="0.25">
      <c r="A14" s="203"/>
      <c r="B14" s="4">
        <v>9</v>
      </c>
      <c r="C14" s="6">
        <v>0.48958333333333298</v>
      </c>
      <c r="D14" s="6">
        <v>0.5</v>
      </c>
      <c r="E14" s="13">
        <v>0.49666730748499466</v>
      </c>
      <c r="F14" s="114" t="s">
        <v>25</v>
      </c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4">
        <v>100</v>
      </c>
      <c r="S14" s="15"/>
      <c r="V14" s="113" t="str">
        <f>+V10</f>
        <v>Toma del Pedido</v>
      </c>
      <c r="W14" s="113" t="str">
        <f t="shared" ref="W14:AG14" si="6">+W10</f>
        <v>Registro en Plataforma</v>
      </c>
      <c r="X14" s="113" t="str">
        <f t="shared" si="6"/>
        <v>Transacción del pago</v>
      </c>
      <c r="Y14" s="113" t="str">
        <f t="shared" si="6"/>
        <v>Entrega de ticket</v>
      </c>
      <c r="Z14" s="113" t="str">
        <f t="shared" si="6"/>
        <v>Atender llamadas</v>
      </c>
      <c r="AA14" s="113" t="str">
        <f t="shared" si="6"/>
        <v>Revisión de cuaderno</v>
      </c>
      <c r="AB14" s="113" t="str">
        <f t="shared" si="6"/>
        <v>Conteo de tickets</v>
      </c>
      <c r="AC14" s="113" t="str">
        <f t="shared" si="6"/>
        <v>Conteo de Dinero de la caja</v>
      </c>
      <c r="AD14" s="113" t="str">
        <f t="shared" si="6"/>
        <v>Revisión de Facuras</v>
      </c>
      <c r="AE14" s="113" t="str">
        <f t="shared" si="6"/>
        <v>Entrega mini lunch</v>
      </c>
      <c r="AF14" s="113" t="str">
        <f t="shared" si="6"/>
        <v>Otras actividades</v>
      </c>
      <c r="AG14" s="113" t="str">
        <f t="shared" si="6"/>
        <v>Inactividad</v>
      </c>
    </row>
    <row r="15" spans="1:43" s="1" customFormat="1" ht="38.25" customHeight="1" x14ac:dyDescent="0.25">
      <c r="A15" s="203"/>
      <c r="B15" s="5">
        <v>10</v>
      </c>
      <c r="C15" s="6">
        <v>0.48958333333333298</v>
      </c>
      <c r="D15" s="6">
        <v>0.5</v>
      </c>
      <c r="E15" s="13">
        <v>0.49943563273601216</v>
      </c>
      <c r="F15" s="114"/>
      <c r="G15" s="114"/>
      <c r="H15" s="114" t="s">
        <v>25</v>
      </c>
      <c r="I15" s="114"/>
      <c r="J15" s="114"/>
      <c r="K15" s="114"/>
      <c r="L15" s="114"/>
      <c r="M15" s="114"/>
      <c r="N15" s="114"/>
      <c r="O15" s="114"/>
      <c r="P15" s="114"/>
      <c r="Q15" s="114"/>
      <c r="R15" s="14">
        <v>105</v>
      </c>
      <c r="S15" s="15" t="s">
        <v>36</v>
      </c>
      <c r="V15" s="18">
        <f t="shared" ref="V15:AG15" si="7">+F329</f>
        <v>99.848484848484844</v>
      </c>
      <c r="W15" s="18">
        <f t="shared" si="7"/>
        <v>103.04347826086956</v>
      </c>
      <c r="X15" s="18">
        <f t="shared" si="7"/>
        <v>101.82692307692308</v>
      </c>
      <c r="Y15" s="18">
        <f t="shared" si="7"/>
        <v>100.51724137931035</v>
      </c>
      <c r="Z15" s="18">
        <f t="shared" si="7"/>
        <v>100</v>
      </c>
      <c r="AA15" s="18">
        <f t="shared" si="7"/>
        <v>101.11111111111111</v>
      </c>
      <c r="AB15" s="18">
        <f t="shared" si="7"/>
        <v>99.5</v>
      </c>
      <c r="AC15" s="18">
        <f t="shared" si="7"/>
        <v>97.142857142857139</v>
      </c>
      <c r="AD15" s="18">
        <f t="shared" si="7"/>
        <v>100</v>
      </c>
      <c r="AE15" s="18">
        <f t="shared" si="7"/>
        <v>103.04347826086956</v>
      </c>
      <c r="AF15" s="18">
        <f t="shared" si="7"/>
        <v>98.333333333333329</v>
      </c>
      <c r="AG15" s="18">
        <f t="shared" si="7"/>
        <v>0</v>
      </c>
    </row>
    <row r="16" spans="1:43" s="1" customFormat="1" x14ac:dyDescent="0.25">
      <c r="A16" s="203"/>
      <c r="B16" s="5">
        <v>11</v>
      </c>
      <c r="C16" s="6">
        <v>0.5</v>
      </c>
      <c r="D16" s="6">
        <v>0.51041666666666663</v>
      </c>
      <c r="E16" s="13">
        <v>0.50056427422020222</v>
      </c>
      <c r="F16" s="114"/>
      <c r="G16" s="114" t="s">
        <v>25</v>
      </c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4">
        <v>110</v>
      </c>
      <c r="S16" s="15"/>
    </row>
    <row r="17" spans="1:34" s="1" customFormat="1" x14ac:dyDescent="0.25">
      <c r="A17" s="203"/>
      <c r="B17" s="4">
        <v>12</v>
      </c>
      <c r="C17" s="6">
        <v>0.5</v>
      </c>
      <c r="D17" s="6">
        <v>0.51041666666666663</v>
      </c>
      <c r="E17" s="13">
        <v>0.50106690545828014</v>
      </c>
      <c r="F17" s="114"/>
      <c r="G17" s="114"/>
      <c r="H17" s="114"/>
      <c r="I17" s="114" t="s">
        <v>25</v>
      </c>
      <c r="J17" s="114"/>
      <c r="K17" s="114"/>
      <c r="L17" s="114"/>
      <c r="M17" s="114"/>
      <c r="N17" s="114"/>
      <c r="O17" s="114"/>
      <c r="P17" s="114"/>
      <c r="Q17" s="114"/>
      <c r="R17" s="14">
        <v>105</v>
      </c>
      <c r="S17" s="15"/>
    </row>
    <row r="18" spans="1:34" s="1" customFormat="1" x14ac:dyDescent="0.25">
      <c r="A18" s="203"/>
      <c r="B18" s="4">
        <v>13</v>
      </c>
      <c r="C18" s="6">
        <v>0.5</v>
      </c>
      <c r="D18" s="6">
        <v>0.51041666666666696</v>
      </c>
      <c r="E18" s="13">
        <v>0.50407168468291952</v>
      </c>
      <c r="F18" s="114"/>
      <c r="G18" s="114"/>
      <c r="H18" s="114"/>
      <c r="I18" s="114"/>
      <c r="J18" s="114"/>
      <c r="K18" s="114"/>
      <c r="L18" s="114"/>
      <c r="M18" s="114"/>
      <c r="N18" s="114"/>
      <c r="O18" s="114" t="s">
        <v>25</v>
      </c>
      <c r="P18" s="114"/>
      <c r="Q18" s="114"/>
      <c r="R18" s="14">
        <v>100</v>
      </c>
      <c r="S18" s="15"/>
    </row>
    <row r="19" spans="1:34" s="1" customFormat="1" x14ac:dyDescent="0.25">
      <c r="A19" s="203"/>
      <c r="B19" s="4">
        <v>14</v>
      </c>
      <c r="C19" s="6">
        <v>0.5</v>
      </c>
      <c r="D19" s="6">
        <v>0.51041666666666696</v>
      </c>
      <c r="E19" s="13">
        <v>0.50480961521504608</v>
      </c>
      <c r="F19" s="114"/>
      <c r="G19" s="114"/>
      <c r="H19" s="114"/>
      <c r="I19" s="114" t="s">
        <v>25</v>
      </c>
      <c r="J19" s="114"/>
      <c r="K19" s="114"/>
      <c r="L19" s="114"/>
      <c r="M19" s="114"/>
      <c r="N19" s="114"/>
      <c r="O19" s="114"/>
      <c r="P19" s="114"/>
      <c r="Q19" s="114"/>
      <c r="R19" s="14">
        <v>100</v>
      </c>
      <c r="S19" s="15"/>
      <c r="AH19" s="19"/>
    </row>
    <row r="20" spans="1:34" s="1" customFormat="1" x14ac:dyDescent="0.25">
      <c r="A20" s="203"/>
      <c r="B20" s="5">
        <v>15</v>
      </c>
      <c r="C20" s="6">
        <v>0.5</v>
      </c>
      <c r="D20" s="6">
        <v>0.51041666666666696</v>
      </c>
      <c r="E20" s="13">
        <v>0.50646308539673945</v>
      </c>
      <c r="F20" s="114"/>
      <c r="G20" s="114"/>
      <c r="H20" s="114"/>
      <c r="I20" s="114"/>
      <c r="J20" s="114" t="s">
        <v>25</v>
      </c>
      <c r="K20" s="114"/>
      <c r="L20" s="114"/>
      <c r="M20" s="114"/>
      <c r="N20" s="114"/>
      <c r="O20" s="114"/>
      <c r="P20" s="114"/>
      <c r="Q20" s="114"/>
      <c r="R20" s="14">
        <v>95</v>
      </c>
      <c r="S20" s="15"/>
      <c r="V20" s="201" t="s">
        <v>66</v>
      </c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</row>
    <row r="21" spans="1:34" s="1" customFormat="1" ht="45" x14ac:dyDescent="0.25">
      <c r="A21" s="203"/>
      <c r="B21" s="5">
        <v>16</v>
      </c>
      <c r="C21" s="6">
        <v>0.51041666666666663</v>
      </c>
      <c r="D21" s="6">
        <v>0.52083333333333337</v>
      </c>
      <c r="E21" s="13">
        <v>0.51396378304809931</v>
      </c>
      <c r="F21" s="114"/>
      <c r="G21" s="114"/>
      <c r="H21" s="114" t="s">
        <v>25</v>
      </c>
      <c r="I21" s="114"/>
      <c r="J21" s="114"/>
      <c r="K21" s="114"/>
      <c r="L21" s="114"/>
      <c r="M21" s="114"/>
      <c r="N21" s="114"/>
      <c r="O21" s="114"/>
      <c r="P21" s="114"/>
      <c r="Q21" s="114"/>
      <c r="R21" s="14">
        <v>105</v>
      </c>
      <c r="S21" s="15" t="s">
        <v>36</v>
      </c>
      <c r="V21" s="113" t="str">
        <f t="shared" ref="V21:AG21" si="8">+V14</f>
        <v>Toma del Pedido</v>
      </c>
      <c r="W21" s="113" t="str">
        <f t="shared" si="8"/>
        <v>Registro en Plataforma</v>
      </c>
      <c r="X21" s="113" t="str">
        <f t="shared" si="8"/>
        <v>Transacción del pago</v>
      </c>
      <c r="Y21" s="113" t="str">
        <f t="shared" si="8"/>
        <v>Entrega de ticket</v>
      </c>
      <c r="Z21" s="113" t="str">
        <f t="shared" si="8"/>
        <v>Atender llamadas</v>
      </c>
      <c r="AA21" s="113" t="str">
        <f t="shared" si="8"/>
        <v>Revisión de cuaderno</v>
      </c>
      <c r="AB21" s="113" t="str">
        <f t="shared" si="8"/>
        <v>Conteo de tickets</v>
      </c>
      <c r="AC21" s="113" t="str">
        <f t="shared" si="8"/>
        <v>Conteo de Dinero de la caja</v>
      </c>
      <c r="AD21" s="113" t="str">
        <f t="shared" si="8"/>
        <v>Revisión de Facuras</v>
      </c>
      <c r="AE21" s="113" t="str">
        <f t="shared" si="8"/>
        <v>Entrega mini lunch</v>
      </c>
      <c r="AF21" s="113" t="str">
        <f t="shared" si="8"/>
        <v>Otras actividades</v>
      </c>
      <c r="AG21" s="113" t="str">
        <f t="shared" si="8"/>
        <v>Inactividad</v>
      </c>
      <c r="AH21" s="42" t="s">
        <v>64</v>
      </c>
    </row>
    <row r="22" spans="1:34" s="1" customFormat="1" x14ac:dyDescent="0.25">
      <c r="A22" s="203"/>
      <c r="B22" s="4">
        <v>17</v>
      </c>
      <c r="C22" s="6">
        <v>0.51041666666666663</v>
      </c>
      <c r="D22" s="6">
        <v>0.52083333333333337</v>
      </c>
      <c r="E22" s="13">
        <v>0.51643345735391499</v>
      </c>
      <c r="F22" s="114"/>
      <c r="G22" s="114"/>
      <c r="H22" s="114"/>
      <c r="I22" s="114" t="s">
        <v>25</v>
      </c>
      <c r="J22" s="114"/>
      <c r="K22" s="114"/>
      <c r="L22" s="114"/>
      <c r="M22" s="114"/>
      <c r="N22" s="114"/>
      <c r="O22" s="114"/>
      <c r="P22" s="114"/>
      <c r="Q22" s="114"/>
      <c r="R22" s="14">
        <v>100</v>
      </c>
      <c r="S22" s="15"/>
      <c r="V22" s="20">
        <f>+(V11*$AP$6*(V15/100))/F327</f>
        <v>0.16811224489795917</v>
      </c>
      <c r="W22" s="20">
        <f t="shared" ref="W22:AF22" si="9">+(W11*$AP$6*(W15/100))/G327</f>
        <v>0.1209183673469388</v>
      </c>
      <c r="X22" s="20">
        <f t="shared" si="9"/>
        <v>0.37405808477237046</v>
      </c>
      <c r="Y22" s="20">
        <f t="shared" si="9"/>
        <v>0.14872448979591837</v>
      </c>
      <c r="Z22" s="20">
        <f t="shared" si="9"/>
        <v>4.5918367346938778E-2</v>
      </c>
      <c r="AA22" s="20">
        <f t="shared" si="9"/>
        <v>4.6428571428571423E-2</v>
      </c>
      <c r="AB22" s="20">
        <f t="shared" si="9"/>
        <v>5.0765306122448985E-2</v>
      </c>
      <c r="AC22" s="20">
        <f t="shared" si="9"/>
        <v>6.9387755102040816E-2</v>
      </c>
      <c r="AD22" s="20">
        <f t="shared" si="9"/>
        <v>1.5306122448979591E-2</v>
      </c>
      <c r="AE22" s="20">
        <f t="shared" si="9"/>
        <v>0.1209183673469388</v>
      </c>
      <c r="AF22" s="20">
        <f t="shared" si="9"/>
        <v>3.0102040816326531E-2</v>
      </c>
      <c r="AG22" s="20"/>
      <c r="AH22" s="21">
        <f>+SUM(V22:AF22)</f>
        <v>1.1906397174254317</v>
      </c>
    </row>
    <row r="23" spans="1:34" s="1" customFormat="1" x14ac:dyDescent="0.25">
      <c r="A23" s="203"/>
      <c r="B23" s="4">
        <v>18</v>
      </c>
      <c r="C23" s="6">
        <v>0.51041666666666696</v>
      </c>
      <c r="D23" s="6">
        <v>0.52083333333333337</v>
      </c>
      <c r="E23" s="13">
        <v>0.51890272884778865</v>
      </c>
      <c r="F23" s="114" t="s">
        <v>25</v>
      </c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4">
        <v>100</v>
      </c>
      <c r="S23" s="15"/>
      <c r="AG23" s="19"/>
    </row>
    <row r="24" spans="1:34" s="1" customFormat="1" x14ac:dyDescent="0.25">
      <c r="A24" s="203"/>
      <c r="B24" s="4">
        <v>19</v>
      </c>
      <c r="C24" s="6">
        <v>0.51041666666666696</v>
      </c>
      <c r="D24" s="6">
        <v>0.52083333333333337</v>
      </c>
      <c r="E24" s="13">
        <v>0.51972686462625284</v>
      </c>
      <c r="F24" s="114" t="s">
        <v>25</v>
      </c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4">
        <v>100</v>
      </c>
      <c r="S24" s="15"/>
      <c r="V24" s="201" t="s">
        <v>177</v>
      </c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</row>
    <row r="25" spans="1:34" s="1" customFormat="1" ht="45" x14ac:dyDescent="0.25">
      <c r="A25" s="203"/>
      <c r="B25" s="5">
        <v>20</v>
      </c>
      <c r="C25" s="6">
        <v>0.51041666666666696</v>
      </c>
      <c r="D25" s="6">
        <v>0.52083333333333337</v>
      </c>
      <c r="E25" s="13">
        <v>0.51997179302568231</v>
      </c>
      <c r="F25" s="114"/>
      <c r="G25" s="114" t="s">
        <v>25</v>
      </c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4">
        <v>100</v>
      </c>
      <c r="S25" s="15"/>
      <c r="V25" s="140" t="s">
        <v>10</v>
      </c>
      <c r="W25" s="140" t="s">
        <v>11</v>
      </c>
      <c r="X25" s="140" t="s">
        <v>12</v>
      </c>
      <c r="Y25" s="140" t="s">
        <v>180</v>
      </c>
      <c r="Z25" s="140" t="s">
        <v>13</v>
      </c>
      <c r="AA25" s="140" t="s">
        <v>14</v>
      </c>
      <c r="AB25" s="140" t="s">
        <v>181</v>
      </c>
      <c r="AC25" s="140" t="s">
        <v>67</v>
      </c>
      <c r="AD25" s="140" t="s">
        <v>15</v>
      </c>
      <c r="AE25" s="140" t="s">
        <v>77</v>
      </c>
      <c r="AF25" s="140" t="s">
        <v>16</v>
      </c>
      <c r="AG25" s="140" t="s">
        <v>17</v>
      </c>
    </row>
    <row r="26" spans="1:34" s="1" customFormat="1" x14ac:dyDescent="0.25">
      <c r="A26" s="203"/>
      <c r="B26" s="5">
        <v>21</v>
      </c>
      <c r="C26" s="6">
        <v>0.52083333333333337</v>
      </c>
      <c r="D26" s="6">
        <v>0.53125</v>
      </c>
      <c r="E26" s="13">
        <v>0.52324242474161997</v>
      </c>
      <c r="F26" s="114"/>
      <c r="G26" s="114"/>
      <c r="H26" s="114" t="s">
        <v>25</v>
      </c>
      <c r="I26" s="114"/>
      <c r="J26" s="114"/>
      <c r="K26" s="114"/>
      <c r="L26" s="114"/>
      <c r="M26" s="114"/>
      <c r="N26" s="114"/>
      <c r="O26" s="114"/>
      <c r="P26" s="114"/>
      <c r="Q26" s="114"/>
      <c r="R26" s="14">
        <v>100</v>
      </c>
      <c r="S26" s="15" t="s">
        <v>36</v>
      </c>
      <c r="V26" s="190">
        <v>0.16</v>
      </c>
      <c r="W26" s="190">
        <v>0.22</v>
      </c>
      <c r="X26" s="190">
        <v>0.23</v>
      </c>
      <c r="Y26" s="190">
        <v>0.26</v>
      </c>
      <c r="Z26" s="190">
        <v>0.15</v>
      </c>
      <c r="AA26" s="190">
        <v>0.23</v>
      </c>
      <c r="AB26" s="190">
        <v>0.2</v>
      </c>
      <c r="AC26" s="190">
        <v>0.2</v>
      </c>
      <c r="AD26" s="190">
        <v>0.18</v>
      </c>
      <c r="AE26" s="190">
        <v>0.15</v>
      </c>
      <c r="AF26" s="190">
        <v>0.15</v>
      </c>
      <c r="AG26" s="22"/>
    </row>
    <row r="27" spans="1:34" s="1" customFormat="1" x14ac:dyDescent="0.25">
      <c r="A27" s="203"/>
      <c r="B27" s="4">
        <v>22</v>
      </c>
      <c r="C27" s="6">
        <v>0.52083333333333337</v>
      </c>
      <c r="D27" s="6">
        <v>0.53125</v>
      </c>
      <c r="E27" s="13">
        <v>0.52575991373923103</v>
      </c>
      <c r="F27" s="114"/>
      <c r="G27" s="114" t="s">
        <v>25</v>
      </c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4">
        <v>100</v>
      </c>
      <c r="S27" s="15"/>
    </row>
    <row r="28" spans="1:34" s="1" customFormat="1" x14ac:dyDescent="0.25">
      <c r="A28" s="203"/>
      <c r="B28" s="4">
        <v>23</v>
      </c>
      <c r="C28" s="6">
        <v>0.52083333333333337</v>
      </c>
      <c r="D28" s="6">
        <v>0.53125</v>
      </c>
      <c r="E28" s="13">
        <v>0.52642603869582238</v>
      </c>
      <c r="F28" s="114"/>
      <c r="G28" s="114"/>
      <c r="H28" s="114" t="s">
        <v>25</v>
      </c>
      <c r="I28" s="114"/>
      <c r="J28" s="114"/>
      <c r="K28" s="114"/>
      <c r="L28" s="114"/>
      <c r="M28" s="114"/>
      <c r="N28" s="114"/>
      <c r="O28" s="114"/>
      <c r="P28" s="114"/>
      <c r="Q28" s="114"/>
      <c r="R28" s="114">
        <v>100</v>
      </c>
      <c r="S28" s="4" t="s">
        <v>36</v>
      </c>
      <c r="V28" s="201" t="s">
        <v>65</v>
      </c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</row>
    <row r="29" spans="1:34" s="1" customFormat="1" ht="45" x14ac:dyDescent="0.25">
      <c r="A29" s="203"/>
      <c r="B29" s="4">
        <v>24</v>
      </c>
      <c r="C29" s="6">
        <v>0.52083333333333337</v>
      </c>
      <c r="D29" s="6">
        <v>0.53125</v>
      </c>
      <c r="E29" s="13">
        <v>0.52643142721914393</v>
      </c>
      <c r="F29" s="114"/>
      <c r="G29" s="114"/>
      <c r="H29" s="114" t="s">
        <v>25</v>
      </c>
      <c r="I29" s="114"/>
      <c r="J29" s="114"/>
      <c r="K29" s="114"/>
      <c r="L29" s="114"/>
      <c r="M29" s="114"/>
      <c r="N29" s="114"/>
      <c r="O29" s="114"/>
      <c r="P29" s="114"/>
      <c r="Q29" s="114"/>
      <c r="R29" s="14">
        <v>100</v>
      </c>
      <c r="S29" s="15" t="s">
        <v>36</v>
      </c>
      <c r="V29" s="113" t="str">
        <f t="shared" ref="V29:AG29" si="10">+V21</f>
        <v>Toma del Pedido</v>
      </c>
      <c r="W29" s="113" t="str">
        <f t="shared" si="10"/>
        <v>Registro en Plataforma</v>
      </c>
      <c r="X29" s="113" t="str">
        <f t="shared" si="10"/>
        <v>Transacción del pago</v>
      </c>
      <c r="Y29" s="113" t="str">
        <f t="shared" si="10"/>
        <v>Entrega de ticket</v>
      </c>
      <c r="Z29" s="113" t="str">
        <f t="shared" si="10"/>
        <v>Atender llamadas</v>
      </c>
      <c r="AA29" s="113" t="str">
        <f t="shared" si="10"/>
        <v>Revisión de cuaderno</v>
      </c>
      <c r="AB29" s="113" t="str">
        <f t="shared" si="10"/>
        <v>Conteo de tickets</v>
      </c>
      <c r="AC29" s="113" t="str">
        <f t="shared" si="10"/>
        <v>Conteo de Dinero de la caja</v>
      </c>
      <c r="AD29" s="113" t="str">
        <f t="shared" si="10"/>
        <v>Revisión de Facuras</v>
      </c>
      <c r="AE29" s="113" t="str">
        <f t="shared" si="10"/>
        <v>Entrega mini lunch</v>
      </c>
      <c r="AF29" s="113" t="str">
        <f t="shared" si="10"/>
        <v>Otras actividades</v>
      </c>
      <c r="AG29" s="113" t="str">
        <f t="shared" si="10"/>
        <v>Inactividad</v>
      </c>
      <c r="AH29" s="42" t="s">
        <v>64</v>
      </c>
    </row>
    <row r="30" spans="1:34" s="1" customFormat="1" x14ac:dyDescent="0.25">
      <c r="A30" s="203"/>
      <c r="B30" s="5">
        <v>25</v>
      </c>
      <c r="C30" s="6">
        <v>0.52083333333333337</v>
      </c>
      <c r="D30" s="6">
        <v>0.53125</v>
      </c>
      <c r="E30" s="13">
        <v>0.52737289172235791</v>
      </c>
      <c r="F30" s="114"/>
      <c r="G30" s="114"/>
      <c r="H30" s="114"/>
      <c r="I30" s="114"/>
      <c r="J30" s="114"/>
      <c r="K30" s="114"/>
      <c r="L30" s="114"/>
      <c r="M30" s="114"/>
      <c r="N30" s="114"/>
      <c r="O30" s="114" t="s">
        <v>25</v>
      </c>
      <c r="P30" s="114"/>
      <c r="Q30" s="114"/>
      <c r="R30" s="14">
        <v>100</v>
      </c>
      <c r="S30" s="15"/>
      <c r="V30" s="22">
        <f>+V22*(1+V26)</f>
        <v>0.19501020408163264</v>
      </c>
      <c r="W30" s="22">
        <f t="shared" ref="W30:AF30" si="11">+W22*(1+W26)</f>
        <v>0.14752040816326534</v>
      </c>
      <c r="X30" s="22">
        <f t="shared" si="11"/>
        <v>0.46009144427001564</v>
      </c>
      <c r="Y30" s="22">
        <f t="shared" si="11"/>
        <v>0.18739285714285717</v>
      </c>
      <c r="Z30" s="22">
        <f t="shared" si="11"/>
        <v>5.2806122448979594E-2</v>
      </c>
      <c r="AA30" s="22">
        <f t="shared" si="11"/>
        <v>5.7107142857142849E-2</v>
      </c>
      <c r="AB30" s="22">
        <f t="shared" si="11"/>
        <v>6.0918367346938777E-2</v>
      </c>
      <c r="AC30" s="22">
        <f t="shared" si="11"/>
        <v>8.3265306122448979E-2</v>
      </c>
      <c r="AD30" s="22">
        <f t="shared" si="11"/>
        <v>1.8061224489795916E-2</v>
      </c>
      <c r="AE30" s="22">
        <f t="shared" si="11"/>
        <v>0.13905612244897961</v>
      </c>
      <c r="AF30" s="22">
        <f t="shared" si="11"/>
        <v>3.4617346938775509E-2</v>
      </c>
      <c r="AG30" s="22"/>
      <c r="AH30" s="21">
        <f>+SUM(V30:AF30)</f>
        <v>1.4358465463108319</v>
      </c>
    </row>
    <row r="31" spans="1:34" s="1" customFormat="1" x14ac:dyDescent="0.25">
      <c r="A31" s="203"/>
      <c r="B31" s="5">
        <v>26</v>
      </c>
      <c r="C31" s="6">
        <v>0.53125</v>
      </c>
      <c r="D31" s="6">
        <v>0.54166666666666663</v>
      </c>
      <c r="E31" s="13">
        <v>0.53441191469233096</v>
      </c>
      <c r="F31" s="114"/>
      <c r="G31" s="114"/>
      <c r="H31" s="114"/>
      <c r="I31" s="114"/>
      <c r="J31" s="114"/>
      <c r="K31" s="114" t="s">
        <v>25</v>
      </c>
      <c r="L31" s="114"/>
      <c r="M31" s="114"/>
      <c r="N31" s="114"/>
      <c r="O31" s="114"/>
      <c r="P31" s="114"/>
      <c r="Q31" s="114"/>
      <c r="R31" s="14">
        <v>100</v>
      </c>
      <c r="S31" s="15"/>
    </row>
    <row r="32" spans="1:34" s="1" customFormat="1" x14ac:dyDescent="0.25">
      <c r="A32" s="203"/>
      <c r="B32" s="4">
        <v>27</v>
      </c>
      <c r="C32" s="6">
        <v>0.53125</v>
      </c>
      <c r="D32" s="6">
        <v>0.54166666666666663</v>
      </c>
      <c r="E32" s="13">
        <v>0.53541205525829394</v>
      </c>
      <c r="F32" s="114"/>
      <c r="G32" s="114"/>
      <c r="H32" s="114"/>
      <c r="I32" s="114"/>
      <c r="J32" s="114"/>
      <c r="K32" s="114"/>
      <c r="L32" s="114" t="s">
        <v>25</v>
      </c>
      <c r="M32" s="114"/>
      <c r="N32" s="114"/>
      <c r="O32" s="114"/>
      <c r="P32" s="114"/>
      <c r="Q32" s="114"/>
      <c r="R32" s="14">
        <v>100</v>
      </c>
      <c r="S32" s="15"/>
    </row>
    <row r="33" spans="1:20" s="1" customFormat="1" ht="60" customHeight="1" x14ac:dyDescent="0.25">
      <c r="A33" s="203"/>
      <c r="B33" s="4">
        <v>28</v>
      </c>
      <c r="C33" s="6">
        <v>0.53125</v>
      </c>
      <c r="D33" s="6">
        <v>0.54166666666666663</v>
      </c>
      <c r="E33" s="13">
        <v>0.5390221926227351</v>
      </c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 t="s">
        <v>25</v>
      </c>
      <c r="R33" s="14"/>
      <c r="S33" s="15"/>
    </row>
    <row r="34" spans="1:20" s="1" customFormat="1" x14ac:dyDescent="0.25">
      <c r="A34" s="203"/>
      <c r="B34" s="4">
        <v>29</v>
      </c>
      <c r="C34" s="6">
        <v>0.53125</v>
      </c>
      <c r="D34" s="6">
        <v>0.54166666666666663</v>
      </c>
      <c r="E34" s="13">
        <v>0.54008762107981223</v>
      </c>
      <c r="F34" s="114"/>
      <c r="G34" s="114"/>
      <c r="H34" s="114"/>
      <c r="I34" s="114"/>
      <c r="J34" s="114"/>
      <c r="K34" s="114"/>
      <c r="L34" s="114" t="s">
        <v>25</v>
      </c>
      <c r="M34" s="114"/>
      <c r="N34" s="114"/>
      <c r="O34" s="114"/>
      <c r="P34" s="114"/>
      <c r="Q34" s="114"/>
      <c r="R34" s="14">
        <v>100</v>
      </c>
      <c r="S34" s="15"/>
    </row>
    <row r="35" spans="1:20" s="1" customFormat="1" x14ac:dyDescent="0.25">
      <c r="A35" s="203"/>
      <c r="B35" s="5">
        <v>30</v>
      </c>
      <c r="C35" s="6">
        <v>0.53125</v>
      </c>
      <c r="D35" s="6">
        <v>0.54166666666666663</v>
      </c>
      <c r="E35" s="13">
        <v>0.54075937278516195</v>
      </c>
      <c r="F35" s="114"/>
      <c r="G35" s="114"/>
      <c r="H35" s="114" t="s">
        <v>25</v>
      </c>
      <c r="I35" s="114"/>
      <c r="J35" s="114"/>
      <c r="K35" s="114"/>
      <c r="L35" s="114"/>
      <c r="M35" s="114"/>
      <c r="N35" s="114"/>
      <c r="O35" s="114"/>
      <c r="P35" s="114"/>
      <c r="Q35" s="114"/>
      <c r="R35" s="14">
        <v>100</v>
      </c>
      <c r="S35" s="15" t="s">
        <v>36</v>
      </c>
    </row>
    <row r="36" spans="1:20" s="1" customFormat="1" x14ac:dyDescent="0.25">
      <c r="A36" s="203"/>
      <c r="B36" s="5">
        <v>31</v>
      </c>
      <c r="C36" s="6">
        <v>0.54166666666666663</v>
      </c>
      <c r="D36" s="6">
        <v>0.55208333333333337</v>
      </c>
      <c r="E36" s="13">
        <v>0.54351281077441849</v>
      </c>
      <c r="F36" s="114"/>
      <c r="G36" s="114"/>
      <c r="H36" s="114"/>
      <c r="I36" s="114"/>
      <c r="J36" s="114"/>
      <c r="K36" s="114"/>
      <c r="L36" s="114"/>
      <c r="M36" s="114" t="s">
        <v>25</v>
      </c>
      <c r="N36" s="114"/>
      <c r="O36" s="114"/>
      <c r="P36" s="114"/>
      <c r="Q36" s="114"/>
      <c r="R36" s="14">
        <v>95</v>
      </c>
      <c r="S36" s="15"/>
    </row>
    <row r="37" spans="1:20" s="1" customFormat="1" x14ac:dyDescent="0.25">
      <c r="A37" s="203"/>
      <c r="B37" s="4">
        <v>32</v>
      </c>
      <c r="C37" s="6">
        <v>0.54166666666666663</v>
      </c>
      <c r="D37" s="6">
        <v>0.55208333333333337</v>
      </c>
      <c r="E37" s="13">
        <v>0.54398511911555392</v>
      </c>
      <c r="F37" s="114"/>
      <c r="G37" s="114"/>
      <c r="H37" s="114"/>
      <c r="I37" s="114"/>
      <c r="J37" s="114"/>
      <c r="K37" s="114"/>
      <c r="L37" s="114"/>
      <c r="M37" s="114" t="s">
        <v>25</v>
      </c>
      <c r="N37" s="114"/>
      <c r="O37" s="114"/>
      <c r="P37" s="114"/>
      <c r="Q37" s="114"/>
      <c r="R37" s="14">
        <v>95</v>
      </c>
      <c r="S37" s="15"/>
    </row>
    <row r="38" spans="1:20" s="1" customFormat="1" x14ac:dyDescent="0.25">
      <c r="A38" s="203"/>
      <c r="B38" s="4">
        <v>33</v>
      </c>
      <c r="C38" s="6">
        <v>0.54166666666666663</v>
      </c>
      <c r="D38" s="6">
        <v>0.55208333333333304</v>
      </c>
      <c r="E38" s="13">
        <v>0.54758623469694401</v>
      </c>
      <c r="F38" s="114"/>
      <c r="G38" s="114"/>
      <c r="H38" s="114"/>
      <c r="I38" s="114"/>
      <c r="J38" s="114"/>
      <c r="K38" s="114"/>
      <c r="L38" s="114"/>
      <c r="M38" s="114" t="s">
        <v>25</v>
      </c>
      <c r="N38" s="114"/>
      <c r="O38" s="114"/>
      <c r="P38" s="114"/>
      <c r="Q38" s="114"/>
      <c r="R38" s="14">
        <v>100</v>
      </c>
      <c r="S38" s="15"/>
    </row>
    <row r="39" spans="1:20" s="1" customFormat="1" x14ac:dyDescent="0.25">
      <c r="A39" s="203"/>
      <c r="B39" s="4">
        <v>34</v>
      </c>
      <c r="C39" s="6">
        <v>0.54166666666666663</v>
      </c>
      <c r="D39" s="6">
        <v>0.55208333333333304</v>
      </c>
      <c r="E39" s="13">
        <v>0.54776676254823264</v>
      </c>
      <c r="F39" s="114"/>
      <c r="G39" s="114"/>
      <c r="H39" s="114"/>
      <c r="I39" s="114"/>
      <c r="J39" s="114"/>
      <c r="K39" s="114"/>
      <c r="L39" s="114"/>
      <c r="M39" s="114" t="s">
        <v>25</v>
      </c>
      <c r="N39" s="114"/>
      <c r="O39" s="114"/>
      <c r="P39" s="114"/>
      <c r="Q39" s="114"/>
      <c r="R39" s="14">
        <v>100</v>
      </c>
      <c r="S39" s="15"/>
    </row>
    <row r="40" spans="1:20" s="1" customFormat="1" x14ac:dyDescent="0.25">
      <c r="A40" s="203"/>
      <c r="B40" s="5">
        <v>35</v>
      </c>
      <c r="C40" s="6">
        <v>0.54166666666666663</v>
      </c>
      <c r="D40" s="6">
        <v>0.55208333333333304</v>
      </c>
      <c r="E40" s="13">
        <v>0.54877845824500671</v>
      </c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 t="s">
        <v>25</v>
      </c>
      <c r="R40" s="14"/>
      <c r="S40" s="15"/>
    </row>
    <row r="41" spans="1:20" s="1" customFormat="1" x14ac:dyDescent="0.25">
      <c r="A41" s="203"/>
      <c r="B41" s="5">
        <v>36</v>
      </c>
      <c r="C41" s="6">
        <v>0.55208333333333337</v>
      </c>
      <c r="D41" s="6">
        <v>0.5625</v>
      </c>
      <c r="E41" s="13">
        <v>0.55363245203488054</v>
      </c>
      <c r="F41" s="114"/>
      <c r="G41" s="114"/>
      <c r="H41" s="114"/>
      <c r="I41" s="114"/>
      <c r="J41" s="114"/>
      <c r="K41" s="114"/>
      <c r="L41" s="114"/>
      <c r="M41" s="114"/>
      <c r="N41" s="114"/>
      <c r="O41" s="114" t="s">
        <v>25</v>
      </c>
      <c r="P41" s="114"/>
      <c r="Q41" s="114"/>
      <c r="R41" s="14">
        <v>105</v>
      </c>
      <c r="S41" s="15"/>
    </row>
    <row r="42" spans="1:20" s="1" customFormat="1" x14ac:dyDescent="0.25">
      <c r="A42" s="203"/>
      <c r="B42" s="4">
        <v>37</v>
      </c>
      <c r="C42" s="6">
        <v>0.55208333333333337</v>
      </c>
      <c r="D42" s="6">
        <v>0.5625</v>
      </c>
      <c r="E42" s="13">
        <v>0.5553783677166616</v>
      </c>
      <c r="F42" s="114"/>
      <c r="G42" s="114" t="s">
        <v>25</v>
      </c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4">
        <v>100</v>
      </c>
      <c r="S42" s="15"/>
    </row>
    <row r="43" spans="1:20" s="1" customFormat="1" x14ac:dyDescent="0.25">
      <c r="A43" s="203"/>
      <c r="B43" s="4">
        <v>38</v>
      </c>
      <c r="C43" s="6">
        <v>0.55208333333333304</v>
      </c>
      <c r="D43" s="6">
        <v>0.5625</v>
      </c>
      <c r="E43" s="13">
        <v>0.55561784161962113</v>
      </c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 t="s">
        <v>25</v>
      </c>
      <c r="R43" s="14"/>
      <c r="S43" s="15"/>
    </row>
    <row r="44" spans="1:20" s="1" customFormat="1" x14ac:dyDescent="0.25">
      <c r="A44" s="203"/>
      <c r="B44" s="4">
        <v>39</v>
      </c>
      <c r="C44" s="6">
        <v>0.55208333333333304</v>
      </c>
      <c r="D44" s="6">
        <v>0.5625</v>
      </c>
      <c r="E44" s="13">
        <v>0.55905113707814791</v>
      </c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 t="s">
        <v>25</v>
      </c>
      <c r="R44" s="14"/>
      <c r="S44" s="15"/>
    </row>
    <row r="45" spans="1:20" s="1" customFormat="1" ht="15.75" thickBot="1" x14ac:dyDescent="0.3">
      <c r="A45" s="204"/>
      <c r="B45" s="23">
        <v>40</v>
      </c>
      <c r="C45" s="24">
        <v>0.55208333333333304</v>
      </c>
      <c r="D45" s="24">
        <v>0.5625</v>
      </c>
      <c r="E45" s="25">
        <v>0.56084001507633741</v>
      </c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 t="s">
        <v>25</v>
      </c>
      <c r="R45" s="27"/>
      <c r="S45" s="28"/>
    </row>
    <row r="46" spans="1:20" s="1" customFormat="1" x14ac:dyDescent="0.25">
      <c r="A46" s="208">
        <v>45904</v>
      </c>
      <c r="B46" s="29">
        <v>41</v>
      </c>
      <c r="C46" s="30">
        <v>0.47916666666666669</v>
      </c>
      <c r="D46" s="30">
        <v>0.48958333333333331</v>
      </c>
      <c r="E46" s="7">
        <v>0.4818528449583267</v>
      </c>
      <c r="F46" s="117"/>
      <c r="G46" s="117" t="s">
        <v>25</v>
      </c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32">
        <v>105</v>
      </c>
      <c r="S46" s="33"/>
      <c r="T46" s="99"/>
    </row>
    <row r="47" spans="1:20" s="1" customFormat="1" x14ac:dyDescent="0.25">
      <c r="A47" s="209"/>
      <c r="B47" s="4">
        <v>42</v>
      </c>
      <c r="C47" s="6">
        <v>0.47916666666666669</v>
      </c>
      <c r="D47" s="6">
        <v>0.48958333333333331</v>
      </c>
      <c r="E47" s="13">
        <v>0.48242760391930883</v>
      </c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 t="s">
        <v>25</v>
      </c>
      <c r="R47" s="14"/>
      <c r="S47" s="15"/>
      <c r="T47" s="100"/>
    </row>
    <row r="48" spans="1:20" s="1" customFormat="1" x14ac:dyDescent="0.25">
      <c r="A48" s="209"/>
      <c r="B48" s="4">
        <v>43</v>
      </c>
      <c r="C48" s="6">
        <v>0.47916666666666669</v>
      </c>
      <c r="D48" s="6">
        <v>0.48958333333333298</v>
      </c>
      <c r="E48" s="13">
        <v>0.48379864275343232</v>
      </c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 t="s">
        <v>25</v>
      </c>
      <c r="R48" s="14"/>
      <c r="S48" s="15"/>
      <c r="T48" s="100"/>
    </row>
    <row r="49" spans="1:20" s="1" customFormat="1" x14ac:dyDescent="0.25">
      <c r="A49" s="209"/>
      <c r="B49" s="4">
        <v>44</v>
      </c>
      <c r="C49" s="6">
        <v>0.47916666666666669</v>
      </c>
      <c r="D49" s="6">
        <v>0.48958333333333298</v>
      </c>
      <c r="E49" s="13">
        <v>0.48404740101274352</v>
      </c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 t="s">
        <v>25</v>
      </c>
      <c r="R49" s="14"/>
      <c r="S49" s="15"/>
      <c r="T49" s="100"/>
    </row>
    <row r="50" spans="1:20" s="1" customFormat="1" x14ac:dyDescent="0.25">
      <c r="A50" s="209"/>
      <c r="B50" s="5">
        <v>45</v>
      </c>
      <c r="C50" s="6">
        <v>0.47916666666666669</v>
      </c>
      <c r="D50" s="6">
        <v>0.48958333333333298</v>
      </c>
      <c r="E50" s="13">
        <v>0.48930320200009941</v>
      </c>
      <c r="F50" s="114"/>
      <c r="G50" s="114"/>
      <c r="H50" s="114"/>
      <c r="I50" s="114"/>
      <c r="J50" s="114"/>
      <c r="K50" s="114"/>
      <c r="L50" s="114"/>
      <c r="M50" s="114"/>
      <c r="N50" s="114"/>
      <c r="O50" s="114" t="s">
        <v>25</v>
      </c>
      <c r="P50" s="114"/>
      <c r="Q50" s="114"/>
      <c r="R50" s="14">
        <v>105</v>
      </c>
      <c r="S50" s="15"/>
      <c r="T50" s="100"/>
    </row>
    <row r="51" spans="1:20" s="1" customFormat="1" x14ac:dyDescent="0.25">
      <c r="A51" s="209"/>
      <c r="B51" s="5">
        <v>46</v>
      </c>
      <c r="C51" s="6">
        <v>0.48958333333333331</v>
      </c>
      <c r="D51" s="6">
        <v>0.5</v>
      </c>
      <c r="E51" s="13">
        <v>0.4931027265287668</v>
      </c>
      <c r="F51" s="114"/>
      <c r="G51" s="114"/>
      <c r="H51" s="114" t="s">
        <v>25</v>
      </c>
      <c r="I51" s="114"/>
      <c r="J51" s="114"/>
      <c r="K51" s="114"/>
      <c r="L51" s="114"/>
      <c r="M51" s="114"/>
      <c r="N51" s="114"/>
      <c r="O51" s="114"/>
      <c r="P51" s="114"/>
      <c r="Q51" s="114"/>
      <c r="R51" s="14">
        <v>100</v>
      </c>
      <c r="S51" s="15" t="s">
        <v>36</v>
      </c>
      <c r="T51" s="100"/>
    </row>
    <row r="52" spans="1:20" s="1" customFormat="1" x14ac:dyDescent="0.25">
      <c r="A52" s="209"/>
      <c r="B52" s="4">
        <v>47</v>
      </c>
      <c r="C52" s="6">
        <v>0.48958333333333331</v>
      </c>
      <c r="D52" s="6">
        <v>0.5</v>
      </c>
      <c r="E52" s="13">
        <v>0.49322589682501888</v>
      </c>
      <c r="F52" s="114"/>
      <c r="G52" s="114"/>
      <c r="H52" s="114" t="s">
        <v>25</v>
      </c>
      <c r="I52" s="114"/>
      <c r="J52" s="114"/>
      <c r="K52" s="114"/>
      <c r="L52" s="114"/>
      <c r="M52" s="114"/>
      <c r="N52" s="114"/>
      <c r="O52" s="114"/>
      <c r="P52" s="114"/>
      <c r="Q52" s="114"/>
      <c r="R52" s="14">
        <v>100</v>
      </c>
      <c r="S52" s="15" t="s">
        <v>36</v>
      </c>
      <c r="T52" s="100"/>
    </row>
    <row r="53" spans="1:20" s="1" customFormat="1" x14ac:dyDescent="0.25">
      <c r="A53" s="209"/>
      <c r="B53" s="4">
        <v>48</v>
      </c>
      <c r="C53" s="6">
        <v>0.48958333333333298</v>
      </c>
      <c r="D53" s="6">
        <v>0.5</v>
      </c>
      <c r="E53" s="13">
        <v>0.49514222083973464</v>
      </c>
      <c r="F53" s="114"/>
      <c r="G53" s="114"/>
      <c r="H53" s="114"/>
      <c r="I53" s="114" t="s">
        <v>25</v>
      </c>
      <c r="J53" s="114"/>
      <c r="K53" s="114"/>
      <c r="L53" s="114"/>
      <c r="M53" s="114"/>
      <c r="N53" s="114"/>
      <c r="O53" s="114"/>
      <c r="P53" s="114"/>
      <c r="Q53" s="114"/>
      <c r="R53" s="14">
        <v>100</v>
      </c>
      <c r="S53" s="15"/>
      <c r="T53" s="100"/>
    </row>
    <row r="54" spans="1:20" s="1" customFormat="1" x14ac:dyDescent="0.25">
      <c r="A54" s="209"/>
      <c r="B54" s="4">
        <v>49</v>
      </c>
      <c r="C54" s="6">
        <v>0.48958333333333298</v>
      </c>
      <c r="D54" s="6">
        <v>0.5</v>
      </c>
      <c r="E54" s="13">
        <v>0.4969094439748753</v>
      </c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 t="s">
        <v>25</v>
      </c>
      <c r="S54" s="15"/>
      <c r="T54" s="100"/>
    </row>
    <row r="55" spans="1:20" s="1" customFormat="1" x14ac:dyDescent="0.25">
      <c r="A55" s="209"/>
      <c r="B55" s="5">
        <v>50</v>
      </c>
      <c r="C55" s="6">
        <v>0.48958333333333298</v>
      </c>
      <c r="D55" s="6">
        <v>0.5</v>
      </c>
      <c r="E55" s="13">
        <v>0.49837391842673062</v>
      </c>
      <c r="F55" s="114"/>
      <c r="G55" s="114" t="s">
        <v>25</v>
      </c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4">
        <v>105</v>
      </c>
      <c r="S55" s="15"/>
      <c r="T55" s="100"/>
    </row>
    <row r="56" spans="1:20" s="1" customFormat="1" x14ac:dyDescent="0.25">
      <c r="A56" s="209"/>
      <c r="B56" s="5">
        <v>51</v>
      </c>
      <c r="C56" s="6">
        <v>0.5</v>
      </c>
      <c r="D56" s="6">
        <v>0.51041666666666663</v>
      </c>
      <c r="E56" s="13">
        <v>0.50089773316317154</v>
      </c>
      <c r="F56" s="114" t="s">
        <v>25</v>
      </c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4">
        <v>105</v>
      </c>
      <c r="S56" s="15"/>
      <c r="T56" s="100"/>
    </row>
    <row r="57" spans="1:20" s="1" customFormat="1" x14ac:dyDescent="0.25">
      <c r="A57" s="209"/>
      <c r="B57" s="4">
        <v>52</v>
      </c>
      <c r="C57" s="6">
        <v>0.5</v>
      </c>
      <c r="D57" s="6">
        <v>0.51041666666666663</v>
      </c>
      <c r="E57" s="13">
        <v>0.50108131161811809</v>
      </c>
      <c r="F57" s="114" t="s">
        <v>25</v>
      </c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4">
        <v>105</v>
      </c>
      <c r="S57" s="15"/>
      <c r="T57" s="100"/>
    </row>
    <row r="58" spans="1:20" s="1" customFormat="1" x14ac:dyDescent="0.25">
      <c r="A58" s="209"/>
      <c r="B58" s="4">
        <v>53</v>
      </c>
      <c r="C58" s="6">
        <v>0.5</v>
      </c>
      <c r="D58" s="6">
        <v>0.51041666666666696</v>
      </c>
      <c r="E58" s="13">
        <v>0.50209686577523194</v>
      </c>
      <c r="F58" s="114"/>
      <c r="G58" s="114"/>
      <c r="H58" s="114" t="s">
        <v>25</v>
      </c>
      <c r="I58" s="114"/>
      <c r="J58" s="114"/>
      <c r="K58" s="114"/>
      <c r="L58" s="114"/>
      <c r="M58" s="114"/>
      <c r="N58" s="114"/>
      <c r="O58" s="114"/>
      <c r="P58" s="114"/>
      <c r="Q58" s="114"/>
      <c r="R58" s="14">
        <v>105</v>
      </c>
      <c r="S58" s="15" t="s">
        <v>36</v>
      </c>
      <c r="T58" s="100"/>
    </row>
    <row r="59" spans="1:20" s="1" customFormat="1" x14ac:dyDescent="0.25">
      <c r="A59" s="209"/>
      <c r="B59" s="4">
        <v>54</v>
      </c>
      <c r="C59" s="6">
        <v>0.5</v>
      </c>
      <c r="D59" s="6">
        <v>0.51041666666666696</v>
      </c>
      <c r="E59" s="13">
        <v>0.50478975792539005</v>
      </c>
      <c r="F59" s="114"/>
      <c r="G59" s="114"/>
      <c r="H59" s="114"/>
      <c r="I59" s="114" t="s">
        <v>25</v>
      </c>
      <c r="J59" s="114"/>
      <c r="K59" s="114"/>
      <c r="L59" s="114"/>
      <c r="M59" s="114"/>
      <c r="N59" s="114"/>
      <c r="O59" s="114"/>
      <c r="P59" s="114"/>
      <c r="Q59" s="114"/>
      <c r="R59" s="14">
        <v>105</v>
      </c>
      <c r="S59" s="15"/>
      <c r="T59" s="100"/>
    </row>
    <row r="60" spans="1:20" s="1" customFormat="1" x14ac:dyDescent="0.25">
      <c r="A60" s="209"/>
      <c r="B60" s="5">
        <v>55</v>
      </c>
      <c r="C60" s="6">
        <v>0.5</v>
      </c>
      <c r="D60" s="6">
        <v>0.51041666666666696</v>
      </c>
      <c r="E60" s="13">
        <v>0.50775817694368175</v>
      </c>
      <c r="F60" s="114"/>
      <c r="G60" s="114"/>
      <c r="H60" s="114"/>
      <c r="I60" s="114"/>
      <c r="J60" s="114"/>
      <c r="K60" s="114"/>
      <c r="L60" s="114"/>
      <c r="M60" s="114"/>
      <c r="N60" s="114"/>
      <c r="O60" s="114" t="s">
        <v>25</v>
      </c>
      <c r="P60" s="114"/>
      <c r="Q60" s="114"/>
      <c r="R60" s="14">
        <v>105</v>
      </c>
      <c r="S60" s="15"/>
      <c r="T60" s="100"/>
    </row>
    <row r="61" spans="1:20" s="1" customFormat="1" x14ac:dyDescent="0.25">
      <c r="A61" s="209"/>
      <c r="B61" s="5">
        <v>56</v>
      </c>
      <c r="C61" s="6">
        <v>0.51041666666666663</v>
      </c>
      <c r="D61" s="6">
        <v>0.52083333333333337</v>
      </c>
      <c r="E61" s="13">
        <v>0.51048731069688746</v>
      </c>
      <c r="F61" s="114" t="s">
        <v>25</v>
      </c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4">
        <v>105</v>
      </c>
      <c r="S61" s="15"/>
      <c r="T61" s="100"/>
    </row>
    <row r="62" spans="1:20" s="1" customFormat="1" x14ac:dyDescent="0.25">
      <c r="A62" s="209"/>
      <c r="B62" s="4">
        <v>57</v>
      </c>
      <c r="C62" s="6">
        <v>0.51041666666666663</v>
      </c>
      <c r="D62" s="6">
        <v>0.52083333333333337</v>
      </c>
      <c r="E62" s="13">
        <v>0.51089320814015893</v>
      </c>
      <c r="F62" s="114"/>
      <c r="G62" s="114"/>
      <c r="H62" s="114"/>
      <c r="I62" s="114" t="s">
        <v>25</v>
      </c>
      <c r="J62" s="114"/>
      <c r="K62" s="114"/>
      <c r="L62" s="114"/>
      <c r="M62" s="114"/>
      <c r="N62" s="114"/>
      <c r="O62" s="114"/>
      <c r="P62" s="114"/>
      <c r="Q62" s="114"/>
      <c r="R62" s="14">
        <v>100</v>
      </c>
      <c r="S62" s="15"/>
      <c r="T62" s="100"/>
    </row>
    <row r="63" spans="1:20" s="1" customFormat="1" x14ac:dyDescent="0.25">
      <c r="A63" s="209"/>
      <c r="B63" s="4">
        <v>58</v>
      </c>
      <c r="C63" s="6">
        <v>0.51041666666666696</v>
      </c>
      <c r="D63" s="6">
        <v>0.52083333333333337</v>
      </c>
      <c r="E63" s="13">
        <v>0.51319044364277255</v>
      </c>
      <c r="F63" s="114"/>
      <c r="G63" s="114"/>
      <c r="H63" s="114" t="s">
        <v>25</v>
      </c>
      <c r="I63" s="114"/>
      <c r="J63" s="114"/>
      <c r="K63" s="114"/>
      <c r="L63" s="114"/>
      <c r="M63" s="114"/>
      <c r="N63" s="114"/>
      <c r="O63" s="114"/>
      <c r="P63" s="114"/>
      <c r="Q63" s="114"/>
      <c r="R63" s="14">
        <v>105</v>
      </c>
      <c r="S63" s="15" t="s">
        <v>36</v>
      </c>
      <c r="T63" s="100"/>
    </row>
    <row r="64" spans="1:20" s="1" customFormat="1" x14ac:dyDescent="0.25">
      <c r="A64" s="209"/>
      <c r="B64" s="4">
        <v>59</v>
      </c>
      <c r="C64" s="6">
        <v>0.51041666666666696</v>
      </c>
      <c r="D64" s="6">
        <v>0.52083333333333337</v>
      </c>
      <c r="E64" s="13">
        <v>0.51543597128922936</v>
      </c>
      <c r="F64" s="114"/>
      <c r="G64" s="114"/>
      <c r="H64" s="114"/>
      <c r="I64" s="114"/>
      <c r="J64" s="114"/>
      <c r="K64" s="114"/>
      <c r="L64" s="114" t="s">
        <v>25</v>
      </c>
      <c r="M64" s="114"/>
      <c r="N64" s="114"/>
      <c r="O64" s="114"/>
      <c r="P64" s="114"/>
      <c r="Q64" s="114"/>
      <c r="R64" s="14">
        <v>100</v>
      </c>
      <c r="S64" s="15"/>
      <c r="T64" s="100"/>
    </row>
    <row r="65" spans="1:20" s="1" customFormat="1" x14ac:dyDescent="0.25">
      <c r="A65" s="209"/>
      <c r="B65" s="5">
        <v>60</v>
      </c>
      <c r="C65" s="6">
        <v>0.51041666666666696</v>
      </c>
      <c r="D65" s="6">
        <v>0.52083333333333337</v>
      </c>
      <c r="E65" s="13">
        <v>0.51818082780623342</v>
      </c>
      <c r="F65" s="114" t="s">
        <v>25</v>
      </c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4">
        <v>100</v>
      </c>
      <c r="S65" s="15"/>
      <c r="T65" s="100"/>
    </row>
    <row r="66" spans="1:20" s="1" customFormat="1" x14ac:dyDescent="0.25">
      <c r="A66" s="209"/>
      <c r="B66" s="5">
        <v>61</v>
      </c>
      <c r="C66" s="6">
        <v>0.52083333333333337</v>
      </c>
      <c r="D66" s="6">
        <v>0.53125</v>
      </c>
      <c r="E66" s="13">
        <v>0.52159431842079362</v>
      </c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 t="s">
        <v>25</v>
      </c>
      <c r="Q66" s="114"/>
      <c r="R66" s="14">
        <v>105</v>
      </c>
      <c r="S66" s="15" t="s">
        <v>68</v>
      </c>
      <c r="T66" s="100"/>
    </row>
    <row r="67" spans="1:20" s="1" customFormat="1" x14ac:dyDescent="0.25">
      <c r="A67" s="209"/>
      <c r="B67" s="4">
        <v>62</v>
      </c>
      <c r="C67" s="6">
        <v>0.52083333333333337</v>
      </c>
      <c r="D67" s="6">
        <v>0.53125</v>
      </c>
      <c r="E67" s="13">
        <v>0.52555305788928408</v>
      </c>
      <c r="F67" s="114"/>
      <c r="G67" s="114"/>
      <c r="H67" s="114"/>
      <c r="I67" s="114"/>
      <c r="J67" s="114"/>
      <c r="K67" s="114" t="s">
        <v>25</v>
      </c>
      <c r="L67" s="114"/>
      <c r="M67" s="114"/>
      <c r="N67" s="114"/>
      <c r="O67" s="114"/>
      <c r="P67" s="114"/>
      <c r="Q67" s="114"/>
      <c r="R67" s="14">
        <v>105</v>
      </c>
      <c r="S67" s="15"/>
      <c r="T67" s="100"/>
    </row>
    <row r="68" spans="1:20" s="1" customFormat="1" x14ac:dyDescent="0.25">
      <c r="A68" s="209"/>
      <c r="B68" s="4">
        <v>63</v>
      </c>
      <c r="C68" s="6">
        <v>0.52083333333333337</v>
      </c>
      <c r="D68" s="6">
        <v>0.53125</v>
      </c>
      <c r="E68" s="13">
        <v>0.52645480586349314</v>
      </c>
      <c r="F68" s="114"/>
      <c r="G68" s="114"/>
      <c r="H68" s="114"/>
      <c r="I68" s="114"/>
      <c r="J68" s="114"/>
      <c r="K68" s="114" t="s">
        <v>25</v>
      </c>
      <c r="L68" s="114"/>
      <c r="M68" s="114"/>
      <c r="N68" s="114"/>
      <c r="O68" s="114"/>
      <c r="P68" s="114"/>
      <c r="Q68" s="114"/>
      <c r="R68" s="14">
        <v>105</v>
      </c>
      <c r="S68" s="15"/>
      <c r="T68" s="100"/>
    </row>
    <row r="69" spans="1:20" s="1" customFormat="1" x14ac:dyDescent="0.25">
      <c r="A69" s="209"/>
      <c r="B69" s="4">
        <v>64</v>
      </c>
      <c r="C69" s="6">
        <v>0.52083333333333337</v>
      </c>
      <c r="D69" s="6">
        <v>0.53125</v>
      </c>
      <c r="E69" s="13">
        <v>0.52968373905520427</v>
      </c>
      <c r="F69" s="114"/>
      <c r="G69" s="114"/>
      <c r="H69" s="114" t="s">
        <v>25</v>
      </c>
      <c r="I69" s="114"/>
      <c r="J69" s="114"/>
      <c r="K69" s="114"/>
      <c r="L69" s="114"/>
      <c r="M69" s="114"/>
      <c r="N69" s="114"/>
      <c r="O69" s="114"/>
      <c r="P69" s="114"/>
      <c r="Q69" s="114"/>
      <c r="R69" s="14">
        <v>100</v>
      </c>
      <c r="S69" s="15"/>
      <c r="T69" s="100"/>
    </row>
    <row r="70" spans="1:20" s="1" customFormat="1" x14ac:dyDescent="0.25">
      <c r="A70" s="209"/>
      <c r="B70" s="5">
        <v>65</v>
      </c>
      <c r="C70" s="6">
        <v>0.52083333333333337</v>
      </c>
      <c r="D70" s="6">
        <v>0.53125</v>
      </c>
      <c r="E70" s="13">
        <v>0.53012937087902356</v>
      </c>
      <c r="F70" s="114"/>
      <c r="G70" s="114"/>
      <c r="H70" s="114"/>
      <c r="I70" s="114"/>
      <c r="J70" s="114"/>
      <c r="K70" s="114"/>
      <c r="L70" s="114" t="s">
        <v>25</v>
      </c>
      <c r="M70" s="114"/>
      <c r="N70" s="114"/>
      <c r="O70" s="114"/>
      <c r="P70" s="114"/>
      <c r="Q70" s="114"/>
      <c r="R70" s="14">
        <v>100</v>
      </c>
      <c r="S70" s="15"/>
      <c r="T70" s="100"/>
    </row>
    <row r="71" spans="1:20" s="1" customFormat="1" x14ac:dyDescent="0.25">
      <c r="A71" s="209"/>
      <c r="B71" s="5">
        <v>66</v>
      </c>
      <c r="C71" s="6">
        <v>0.53125</v>
      </c>
      <c r="D71" s="6">
        <v>0.54166666666666663</v>
      </c>
      <c r="E71" s="13">
        <v>0.53353056530715626</v>
      </c>
      <c r="F71" s="114"/>
      <c r="G71" s="114" t="s">
        <v>25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4">
        <v>100</v>
      </c>
      <c r="S71" s="15"/>
      <c r="T71" s="100"/>
    </row>
    <row r="72" spans="1:20" s="1" customFormat="1" x14ac:dyDescent="0.25">
      <c r="A72" s="209"/>
      <c r="B72" s="4">
        <v>67</v>
      </c>
      <c r="C72" s="6">
        <v>0.53125</v>
      </c>
      <c r="D72" s="6">
        <v>0.54166666666666663</v>
      </c>
      <c r="E72" s="13">
        <v>0.53770719604802586</v>
      </c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 t="s">
        <v>25</v>
      </c>
      <c r="R72" s="14"/>
      <c r="S72" s="15"/>
      <c r="T72" s="100"/>
    </row>
    <row r="73" spans="1:20" s="1" customFormat="1" x14ac:dyDescent="0.25">
      <c r="A73" s="209"/>
      <c r="B73" s="4">
        <v>68</v>
      </c>
      <c r="C73" s="6">
        <v>0.53125</v>
      </c>
      <c r="D73" s="6">
        <v>0.54166666666666663</v>
      </c>
      <c r="E73" s="13">
        <v>0.53966954240397635</v>
      </c>
      <c r="F73" s="114"/>
      <c r="G73" s="114"/>
      <c r="H73" s="114" t="s">
        <v>25</v>
      </c>
      <c r="I73" s="114"/>
      <c r="J73" s="114"/>
      <c r="K73" s="114"/>
      <c r="L73" s="114"/>
      <c r="M73" s="114"/>
      <c r="N73" s="114"/>
      <c r="O73" s="114"/>
      <c r="P73" s="114"/>
      <c r="Q73" s="114"/>
      <c r="R73" s="14">
        <v>100</v>
      </c>
      <c r="S73" s="15" t="s">
        <v>36</v>
      </c>
      <c r="T73" s="100"/>
    </row>
    <row r="74" spans="1:20" s="1" customFormat="1" x14ac:dyDescent="0.25">
      <c r="A74" s="209"/>
      <c r="B74" s="4">
        <v>69</v>
      </c>
      <c r="C74" s="6">
        <v>0.53125</v>
      </c>
      <c r="D74" s="6">
        <v>0.54166666666666663</v>
      </c>
      <c r="E74" s="13">
        <v>0.54061266797650309</v>
      </c>
      <c r="F74" s="114"/>
      <c r="G74" s="114"/>
      <c r="H74" s="114" t="s">
        <v>25</v>
      </c>
      <c r="I74" s="114"/>
      <c r="J74" s="114"/>
      <c r="K74" s="114"/>
      <c r="L74" s="114"/>
      <c r="M74" s="114"/>
      <c r="N74" s="114"/>
      <c r="O74" s="114"/>
      <c r="P74" s="114"/>
      <c r="Q74" s="114"/>
      <c r="R74" s="14">
        <v>100</v>
      </c>
      <c r="S74" s="15" t="s">
        <v>36</v>
      </c>
      <c r="T74" s="100"/>
    </row>
    <row r="75" spans="1:20" s="1" customFormat="1" x14ac:dyDescent="0.25">
      <c r="A75" s="209"/>
      <c r="B75" s="5">
        <v>70</v>
      </c>
      <c r="C75" s="6">
        <v>0.53125</v>
      </c>
      <c r="D75" s="6">
        <v>0.54166666666666663</v>
      </c>
      <c r="E75" s="13">
        <v>0.54131692297459144</v>
      </c>
      <c r="F75" s="114"/>
      <c r="G75" s="114"/>
      <c r="H75" s="114" t="s">
        <v>25</v>
      </c>
      <c r="I75" s="114"/>
      <c r="J75" s="114"/>
      <c r="K75" s="114"/>
      <c r="L75" s="114"/>
      <c r="M75" s="114"/>
      <c r="N75" s="114"/>
      <c r="O75" s="114"/>
      <c r="P75" s="114"/>
      <c r="Q75" s="114"/>
      <c r="R75" s="14">
        <v>100</v>
      </c>
      <c r="S75" s="15" t="s">
        <v>36</v>
      </c>
      <c r="T75" s="100"/>
    </row>
    <row r="76" spans="1:20" s="1" customFormat="1" x14ac:dyDescent="0.25">
      <c r="A76" s="209"/>
      <c r="B76" s="5">
        <v>71</v>
      </c>
      <c r="C76" s="6">
        <v>0.54166666666666663</v>
      </c>
      <c r="D76" s="6">
        <v>0.55208333333333337</v>
      </c>
      <c r="E76" s="13">
        <v>0.54326671091693346</v>
      </c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 t="s">
        <v>25</v>
      </c>
      <c r="R76" s="14"/>
      <c r="S76" s="15"/>
      <c r="T76" s="100"/>
    </row>
    <row r="77" spans="1:20" s="1" customFormat="1" x14ac:dyDescent="0.25">
      <c r="A77" s="209"/>
      <c r="B77" s="4">
        <v>72</v>
      </c>
      <c r="C77" s="6">
        <v>0.54166666666666663</v>
      </c>
      <c r="D77" s="6">
        <v>0.55208333333333337</v>
      </c>
      <c r="E77" s="13">
        <v>0.54379390260419969</v>
      </c>
      <c r="F77" s="114"/>
      <c r="G77" s="114"/>
      <c r="H77" s="114" t="s">
        <v>25</v>
      </c>
      <c r="I77" s="114"/>
      <c r="J77" s="114"/>
      <c r="K77" s="114"/>
      <c r="L77" s="114"/>
      <c r="M77" s="114"/>
      <c r="N77" s="114"/>
      <c r="O77" s="114"/>
      <c r="P77" s="114"/>
      <c r="Q77" s="114"/>
      <c r="R77" s="14">
        <v>100</v>
      </c>
      <c r="S77" s="15" t="s">
        <v>36</v>
      </c>
      <c r="T77" s="100"/>
    </row>
    <row r="78" spans="1:20" s="1" customFormat="1" x14ac:dyDescent="0.25">
      <c r="A78" s="209"/>
      <c r="B78" s="4">
        <v>73</v>
      </c>
      <c r="C78" s="6">
        <v>0.54166666666666663</v>
      </c>
      <c r="D78" s="6">
        <v>0.55208333333333304</v>
      </c>
      <c r="E78" s="13">
        <v>0.54713995930292036</v>
      </c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 t="s">
        <v>25</v>
      </c>
      <c r="R78" s="14"/>
      <c r="S78" s="15"/>
      <c r="T78" s="100"/>
    </row>
    <row r="79" spans="1:20" s="1" customFormat="1" x14ac:dyDescent="0.25">
      <c r="A79" s="209"/>
      <c r="B79" s="4">
        <v>74</v>
      </c>
      <c r="C79" s="6">
        <v>0.54166666666666663</v>
      </c>
      <c r="D79" s="6">
        <v>0.55208333333333304</v>
      </c>
      <c r="E79" s="13">
        <v>0.54861214158268556</v>
      </c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 t="s">
        <v>25</v>
      </c>
      <c r="R79" s="14"/>
      <c r="S79" s="15"/>
      <c r="T79" s="100"/>
    </row>
    <row r="80" spans="1:20" s="1" customFormat="1" x14ac:dyDescent="0.25">
      <c r="A80" s="209"/>
      <c r="B80" s="5">
        <v>75</v>
      </c>
      <c r="C80" s="6">
        <v>0.54166666666666663</v>
      </c>
      <c r="D80" s="6">
        <v>0.55208333333333304</v>
      </c>
      <c r="E80" s="13">
        <v>0.5508312498699004</v>
      </c>
      <c r="F80" s="114"/>
      <c r="G80" s="114"/>
      <c r="H80" s="114" t="s">
        <v>25</v>
      </c>
      <c r="I80" s="114"/>
      <c r="J80" s="114"/>
      <c r="K80" s="114"/>
      <c r="L80" s="114"/>
      <c r="M80" s="114"/>
      <c r="N80" s="114"/>
      <c r="O80" s="114"/>
      <c r="P80" s="114"/>
      <c r="Q80" s="114"/>
      <c r="R80" s="114">
        <v>100</v>
      </c>
      <c r="S80" s="4" t="s">
        <v>36</v>
      </c>
      <c r="T80" s="100"/>
    </row>
    <row r="81" spans="1:20" s="1" customFormat="1" x14ac:dyDescent="0.25">
      <c r="A81" s="209"/>
      <c r="B81" s="5">
        <v>76</v>
      </c>
      <c r="C81" s="6">
        <v>0.55208333333333337</v>
      </c>
      <c r="D81" s="6">
        <v>0.5625</v>
      </c>
      <c r="E81" s="13">
        <v>0.55221344530468697</v>
      </c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 t="s">
        <v>25</v>
      </c>
      <c r="R81" s="14"/>
      <c r="S81" s="15"/>
      <c r="T81" s="100"/>
    </row>
    <row r="82" spans="1:20" s="1" customFormat="1" x14ac:dyDescent="0.25">
      <c r="A82" s="209"/>
      <c r="B82" s="4">
        <v>77</v>
      </c>
      <c r="C82" s="6">
        <v>0.55208333333333337</v>
      </c>
      <c r="D82" s="6">
        <v>0.5625</v>
      </c>
      <c r="E82" s="13">
        <v>0.55648662562111417</v>
      </c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 t="s">
        <v>25</v>
      </c>
      <c r="R82" s="14"/>
      <c r="S82" s="15"/>
      <c r="T82" s="100"/>
    </row>
    <row r="83" spans="1:20" s="1" customFormat="1" x14ac:dyDescent="0.25">
      <c r="A83" s="209"/>
      <c r="B83" s="4">
        <v>78</v>
      </c>
      <c r="C83" s="6">
        <v>0.55208333333333304</v>
      </c>
      <c r="D83" s="6">
        <v>0.5625</v>
      </c>
      <c r="E83" s="13">
        <v>0.55795817787594848</v>
      </c>
      <c r="F83" s="114"/>
      <c r="G83" s="114"/>
      <c r="H83" s="114" t="s">
        <v>25</v>
      </c>
      <c r="I83" s="114"/>
      <c r="J83" s="114"/>
      <c r="K83" s="114"/>
      <c r="L83" s="114"/>
      <c r="M83" s="114"/>
      <c r="N83" s="114"/>
      <c r="O83" s="114"/>
      <c r="P83" s="114"/>
      <c r="Q83" s="114"/>
      <c r="R83" s="14">
        <v>105</v>
      </c>
      <c r="S83" s="15" t="s">
        <v>36</v>
      </c>
      <c r="T83" s="100"/>
    </row>
    <row r="84" spans="1:20" s="1" customFormat="1" x14ac:dyDescent="0.25">
      <c r="A84" s="209"/>
      <c r="B84" s="4">
        <v>79</v>
      </c>
      <c r="C84" s="6">
        <v>0.55208333333333304</v>
      </c>
      <c r="D84" s="6">
        <v>0.5625</v>
      </c>
      <c r="E84" s="13">
        <v>0.55918042975758298</v>
      </c>
      <c r="F84" s="114"/>
      <c r="G84" s="114"/>
      <c r="H84" s="114"/>
      <c r="I84" s="114"/>
      <c r="J84" s="114"/>
      <c r="K84" s="114"/>
      <c r="L84" s="114"/>
      <c r="M84" s="114"/>
      <c r="N84" s="114" t="s">
        <v>25</v>
      </c>
      <c r="O84" s="114"/>
      <c r="P84" s="114"/>
      <c r="Q84" s="114"/>
      <c r="R84" s="14">
        <v>100</v>
      </c>
      <c r="S84" s="15"/>
      <c r="T84" s="100"/>
    </row>
    <row r="85" spans="1:20" s="1" customFormat="1" ht="15.75" thickBot="1" x14ac:dyDescent="0.3">
      <c r="A85" s="210"/>
      <c r="B85" s="23">
        <v>80</v>
      </c>
      <c r="C85" s="24">
        <v>0.55208333333333304</v>
      </c>
      <c r="D85" s="24">
        <v>0.5625</v>
      </c>
      <c r="E85" s="25">
        <v>0.56082549329455522</v>
      </c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 t="s">
        <v>25</v>
      </c>
      <c r="R85" s="27"/>
      <c r="S85" s="28"/>
      <c r="T85" s="37"/>
    </row>
    <row r="86" spans="1:20" s="1" customFormat="1" x14ac:dyDescent="0.25">
      <c r="A86" s="211">
        <v>45905</v>
      </c>
      <c r="B86" s="5">
        <v>81</v>
      </c>
      <c r="C86" s="34">
        <v>0.47916666666666669</v>
      </c>
      <c r="D86" s="34">
        <v>0.48958333333333331</v>
      </c>
      <c r="E86" s="7">
        <v>0.47960369149377891</v>
      </c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 t="s">
        <v>25</v>
      </c>
      <c r="R86" s="9"/>
      <c r="S86" s="10"/>
    </row>
    <row r="87" spans="1:20" s="1" customFormat="1" x14ac:dyDescent="0.25">
      <c r="A87" s="212"/>
      <c r="B87" s="4">
        <v>82</v>
      </c>
      <c r="C87" s="6">
        <v>0.47916666666666669</v>
      </c>
      <c r="D87" s="6">
        <v>0.48958333333333331</v>
      </c>
      <c r="E87" s="13">
        <v>0.48175929500345621</v>
      </c>
      <c r="F87" s="114"/>
      <c r="G87" s="114"/>
      <c r="H87" s="114"/>
      <c r="I87" s="114" t="s">
        <v>25</v>
      </c>
      <c r="J87" s="114"/>
      <c r="K87" s="114"/>
      <c r="L87" s="114"/>
      <c r="M87" s="114"/>
      <c r="N87" s="114"/>
      <c r="O87" s="114"/>
      <c r="P87" s="114"/>
      <c r="Q87" s="114"/>
      <c r="R87" s="14">
        <v>100</v>
      </c>
      <c r="S87" s="15"/>
    </row>
    <row r="88" spans="1:20" s="1" customFormat="1" x14ac:dyDescent="0.25">
      <c r="A88" s="212"/>
      <c r="B88" s="4">
        <v>83</v>
      </c>
      <c r="C88" s="6">
        <v>0.47916666666666669</v>
      </c>
      <c r="D88" s="6">
        <v>0.48958333333333298</v>
      </c>
      <c r="E88" s="13">
        <v>0.4842936826298872</v>
      </c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 t="s">
        <v>25</v>
      </c>
      <c r="R88" s="14"/>
      <c r="S88" s="15"/>
    </row>
    <row r="89" spans="1:20" s="1" customFormat="1" x14ac:dyDescent="0.25">
      <c r="A89" s="212"/>
      <c r="B89" s="4">
        <v>84</v>
      </c>
      <c r="C89" s="6">
        <v>0.47916666666666669</v>
      </c>
      <c r="D89" s="6">
        <v>0.48958333333333298</v>
      </c>
      <c r="E89" s="13">
        <v>0.48501034288489003</v>
      </c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 t="s">
        <v>25</v>
      </c>
      <c r="R89" s="14"/>
      <c r="S89" s="15"/>
    </row>
    <row r="90" spans="1:20" s="1" customFormat="1" x14ac:dyDescent="0.25">
      <c r="A90" s="212"/>
      <c r="B90" s="5">
        <v>85</v>
      </c>
      <c r="C90" s="6">
        <v>0.47916666666666669</v>
      </c>
      <c r="D90" s="6">
        <v>0.48958333333333298</v>
      </c>
      <c r="E90" s="13">
        <v>0.48598759037111211</v>
      </c>
      <c r="F90" s="114"/>
      <c r="G90" s="114"/>
      <c r="H90" s="114"/>
      <c r="I90" s="114"/>
      <c r="J90" s="114"/>
      <c r="K90" s="114"/>
      <c r="L90" s="114"/>
      <c r="M90" s="114"/>
      <c r="N90" s="114"/>
      <c r="O90" s="114" t="s">
        <v>25</v>
      </c>
      <c r="P90" s="114"/>
      <c r="Q90" s="114"/>
      <c r="R90" s="14">
        <v>100</v>
      </c>
      <c r="S90" s="15"/>
    </row>
    <row r="91" spans="1:20" s="1" customFormat="1" x14ac:dyDescent="0.25">
      <c r="A91" s="212"/>
      <c r="B91" s="5">
        <v>86</v>
      </c>
      <c r="C91" s="6">
        <v>0.48958333333333331</v>
      </c>
      <c r="D91" s="6">
        <v>0.5</v>
      </c>
      <c r="E91" s="13">
        <v>0.49010445936310676</v>
      </c>
      <c r="F91" s="114"/>
      <c r="G91" s="114"/>
      <c r="H91" s="114"/>
      <c r="I91" s="114"/>
      <c r="J91" s="114"/>
      <c r="K91" s="114"/>
      <c r="L91" s="114"/>
      <c r="M91" s="114" t="s">
        <v>25</v>
      </c>
      <c r="N91" s="114"/>
      <c r="O91" s="114"/>
      <c r="P91" s="114"/>
      <c r="Q91" s="114"/>
      <c r="R91" s="14">
        <v>100</v>
      </c>
      <c r="S91" s="15"/>
    </row>
    <row r="92" spans="1:20" s="1" customFormat="1" x14ac:dyDescent="0.25">
      <c r="A92" s="212"/>
      <c r="B92" s="4">
        <v>87</v>
      </c>
      <c r="C92" s="6">
        <v>0.48958333333333331</v>
      </c>
      <c r="D92" s="6">
        <v>0.5</v>
      </c>
      <c r="E92" s="13">
        <v>0.49165617230271264</v>
      </c>
      <c r="F92" s="114"/>
      <c r="G92" s="114"/>
      <c r="H92" s="114"/>
      <c r="I92" s="114"/>
      <c r="J92" s="114"/>
      <c r="K92" s="114"/>
      <c r="L92" s="114"/>
      <c r="M92" s="114"/>
      <c r="N92" s="114"/>
      <c r="O92" s="114" t="s">
        <v>25</v>
      </c>
      <c r="P92" s="114"/>
      <c r="Q92" s="114"/>
      <c r="R92" s="14">
        <v>105</v>
      </c>
      <c r="S92" s="15"/>
    </row>
    <row r="93" spans="1:20" s="1" customFormat="1" x14ac:dyDescent="0.25">
      <c r="A93" s="212"/>
      <c r="B93" s="4">
        <v>88</v>
      </c>
      <c r="C93" s="6">
        <v>0.48958333333333298</v>
      </c>
      <c r="D93" s="6">
        <v>0.5</v>
      </c>
      <c r="E93" s="13">
        <v>0.49321074318636038</v>
      </c>
      <c r="F93" s="114" t="s">
        <v>25</v>
      </c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4">
        <v>100</v>
      </c>
      <c r="S93" s="15"/>
    </row>
    <row r="94" spans="1:20" s="1" customFormat="1" x14ac:dyDescent="0.25">
      <c r="A94" s="212"/>
      <c r="B94" s="4">
        <v>89</v>
      </c>
      <c r="C94" s="6">
        <v>0.48958333333333298</v>
      </c>
      <c r="D94" s="6">
        <v>0.5</v>
      </c>
      <c r="E94" s="13">
        <v>0.49697015365918712</v>
      </c>
      <c r="F94" s="114"/>
      <c r="G94" s="114"/>
      <c r="H94" s="114"/>
      <c r="I94" s="114"/>
      <c r="J94" s="114" t="s">
        <v>25</v>
      </c>
      <c r="K94" s="114"/>
      <c r="L94" s="114"/>
      <c r="M94" s="114"/>
      <c r="N94" s="114"/>
      <c r="O94" s="114"/>
      <c r="P94" s="114"/>
      <c r="Q94" s="114"/>
      <c r="R94" s="14">
        <v>110</v>
      </c>
      <c r="S94" s="15"/>
    </row>
    <row r="95" spans="1:20" s="1" customFormat="1" x14ac:dyDescent="0.25">
      <c r="A95" s="212"/>
      <c r="B95" s="5">
        <v>90</v>
      </c>
      <c r="C95" s="6">
        <v>0.48958333333333298</v>
      </c>
      <c r="D95" s="6">
        <v>0.5</v>
      </c>
      <c r="E95" s="13">
        <v>0.49768885899827786</v>
      </c>
      <c r="F95" s="114"/>
      <c r="G95" s="114"/>
      <c r="H95" s="114" t="s">
        <v>25</v>
      </c>
      <c r="I95" s="114"/>
      <c r="J95" s="114"/>
      <c r="K95" s="114"/>
      <c r="L95" s="114"/>
      <c r="M95" s="114"/>
      <c r="N95" s="114"/>
      <c r="O95" s="114"/>
      <c r="P95" s="114"/>
      <c r="Q95" s="114"/>
      <c r="R95" s="14">
        <v>105</v>
      </c>
      <c r="S95" s="15" t="s">
        <v>36</v>
      </c>
    </row>
    <row r="96" spans="1:20" s="1" customFormat="1" x14ac:dyDescent="0.25">
      <c r="A96" s="212"/>
      <c r="B96" s="5">
        <v>91</v>
      </c>
      <c r="C96" s="6">
        <v>0.5</v>
      </c>
      <c r="D96" s="6">
        <v>0.51041666666666663</v>
      </c>
      <c r="E96" s="13">
        <v>0.50357015410287931</v>
      </c>
      <c r="F96" s="114"/>
      <c r="G96" s="114"/>
      <c r="H96" s="114"/>
      <c r="I96" s="114" t="s">
        <v>25</v>
      </c>
      <c r="J96" s="114"/>
      <c r="K96" s="114"/>
      <c r="L96" s="114"/>
      <c r="M96" s="114"/>
      <c r="N96" s="114"/>
      <c r="O96" s="114"/>
      <c r="P96" s="114"/>
      <c r="Q96" s="114"/>
      <c r="R96" s="14">
        <v>105</v>
      </c>
      <c r="S96" s="15"/>
    </row>
    <row r="97" spans="1:19" s="1" customFormat="1" x14ac:dyDescent="0.25">
      <c r="A97" s="212"/>
      <c r="B97" s="4">
        <v>92</v>
      </c>
      <c r="C97" s="6">
        <v>0.5</v>
      </c>
      <c r="D97" s="6">
        <v>0.51041666666666663</v>
      </c>
      <c r="E97" s="13">
        <v>0.50415732292630488</v>
      </c>
      <c r="F97" s="114"/>
      <c r="G97" s="114" t="s">
        <v>25</v>
      </c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4">
        <v>105</v>
      </c>
      <c r="S97" s="15"/>
    </row>
    <row r="98" spans="1:19" s="1" customFormat="1" x14ac:dyDescent="0.25">
      <c r="A98" s="212"/>
      <c r="B98" s="4">
        <v>93</v>
      </c>
      <c r="C98" s="6">
        <v>0.5</v>
      </c>
      <c r="D98" s="6">
        <v>0.51041666666666696</v>
      </c>
      <c r="E98" s="13">
        <v>0.50474539714154254</v>
      </c>
      <c r="F98" s="114"/>
      <c r="G98" s="114"/>
      <c r="H98" s="114" t="s">
        <v>25</v>
      </c>
      <c r="I98" s="114"/>
      <c r="J98" s="114"/>
      <c r="K98" s="114"/>
      <c r="L98" s="114"/>
      <c r="M98" s="114"/>
      <c r="N98" s="114"/>
      <c r="O98" s="114"/>
      <c r="P98" s="114"/>
      <c r="Q98" s="114"/>
      <c r="R98" s="14">
        <v>105</v>
      </c>
      <c r="S98" s="15" t="s">
        <v>36</v>
      </c>
    </row>
    <row r="99" spans="1:19" s="1" customFormat="1" x14ac:dyDescent="0.25">
      <c r="A99" s="212"/>
      <c r="B99" s="4">
        <v>94</v>
      </c>
      <c r="C99" s="6">
        <v>0.5</v>
      </c>
      <c r="D99" s="6">
        <v>0.51041666666666696</v>
      </c>
      <c r="E99" s="13">
        <v>0.50564194034352827</v>
      </c>
      <c r="F99" s="114" t="s">
        <v>25</v>
      </c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4">
        <v>100</v>
      </c>
      <c r="S99" s="15"/>
    </row>
    <row r="100" spans="1:19" s="1" customFormat="1" x14ac:dyDescent="0.25">
      <c r="A100" s="212"/>
      <c r="B100" s="5">
        <v>95</v>
      </c>
      <c r="C100" s="6">
        <v>0.5</v>
      </c>
      <c r="D100" s="6">
        <v>0.51041666666666696</v>
      </c>
      <c r="E100" s="13">
        <v>0.51016233217222229</v>
      </c>
      <c r="F100" s="114"/>
      <c r="G100" s="114"/>
      <c r="H100" s="114" t="s">
        <v>25</v>
      </c>
      <c r="I100" s="114"/>
      <c r="J100" s="114"/>
      <c r="K100" s="114"/>
      <c r="L100" s="114"/>
      <c r="M100" s="114"/>
      <c r="N100" s="114"/>
      <c r="O100" s="114"/>
      <c r="P100" s="114"/>
      <c r="Q100" s="114"/>
      <c r="R100" s="14">
        <v>105</v>
      </c>
      <c r="S100" s="15" t="s">
        <v>36</v>
      </c>
    </row>
    <row r="101" spans="1:19" s="1" customFormat="1" x14ac:dyDescent="0.25">
      <c r="A101" s="212"/>
      <c r="B101" s="5">
        <v>96</v>
      </c>
      <c r="C101" s="6">
        <v>0.51041666666666663</v>
      </c>
      <c r="D101" s="6">
        <v>0.52083333333333337</v>
      </c>
      <c r="E101" s="13">
        <v>0.51373576117412922</v>
      </c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 t="s">
        <v>25</v>
      </c>
      <c r="R101" s="14"/>
      <c r="S101" s="15"/>
    </row>
    <row r="102" spans="1:19" s="1" customFormat="1" x14ac:dyDescent="0.25">
      <c r="A102" s="212"/>
      <c r="B102" s="4">
        <v>97</v>
      </c>
      <c r="C102" s="6">
        <v>0.51041666666666663</v>
      </c>
      <c r="D102" s="6">
        <v>0.52083333333333337</v>
      </c>
      <c r="E102" s="13">
        <v>0.51507555215463074</v>
      </c>
      <c r="F102" s="114"/>
      <c r="G102" s="114"/>
      <c r="H102" s="114" t="s">
        <v>25</v>
      </c>
      <c r="I102" s="114"/>
      <c r="J102" s="114"/>
      <c r="K102" s="114"/>
      <c r="L102" s="114"/>
      <c r="M102" s="114"/>
      <c r="N102" s="114"/>
      <c r="O102" s="114"/>
      <c r="P102" s="114"/>
      <c r="Q102" s="114"/>
      <c r="R102" s="14">
        <v>100</v>
      </c>
      <c r="S102" s="15" t="s">
        <v>36</v>
      </c>
    </row>
    <row r="103" spans="1:19" s="1" customFormat="1" x14ac:dyDescent="0.25">
      <c r="A103" s="212"/>
      <c r="B103" s="4">
        <v>98</v>
      </c>
      <c r="C103" s="6">
        <v>0.51041666666666696</v>
      </c>
      <c r="D103" s="6">
        <v>0.52083333333333337</v>
      </c>
      <c r="E103" s="13">
        <v>0.51548413814366167</v>
      </c>
      <c r="F103" s="114"/>
      <c r="G103" s="114"/>
      <c r="H103" s="114" t="s">
        <v>25</v>
      </c>
      <c r="I103" s="114"/>
      <c r="J103" s="114"/>
      <c r="K103" s="114"/>
      <c r="L103" s="114"/>
      <c r="M103" s="114"/>
      <c r="N103" s="114"/>
      <c r="O103" s="114"/>
      <c r="P103" s="114"/>
      <c r="Q103" s="114"/>
      <c r="R103" s="14">
        <v>100</v>
      </c>
      <c r="S103" s="15" t="s">
        <v>36</v>
      </c>
    </row>
    <row r="104" spans="1:19" s="1" customFormat="1" x14ac:dyDescent="0.25">
      <c r="A104" s="212"/>
      <c r="B104" s="4">
        <v>99</v>
      </c>
      <c r="C104" s="6">
        <v>0.51041666666666696</v>
      </c>
      <c r="D104" s="6">
        <v>0.52083333333333337</v>
      </c>
      <c r="E104" s="13">
        <v>0.51833692583506996</v>
      </c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 t="s">
        <v>25</v>
      </c>
      <c r="Q104" s="114"/>
      <c r="R104" s="14">
        <v>100</v>
      </c>
      <c r="S104" s="15" t="s">
        <v>79</v>
      </c>
    </row>
    <row r="105" spans="1:19" s="1" customFormat="1" x14ac:dyDescent="0.25">
      <c r="A105" s="212"/>
      <c r="B105" s="5">
        <v>100</v>
      </c>
      <c r="C105" s="6">
        <v>0.51041666666666696</v>
      </c>
      <c r="D105" s="6">
        <v>0.52083333333333337</v>
      </c>
      <c r="E105" s="13">
        <v>0.51965256150185613</v>
      </c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 t="s">
        <v>25</v>
      </c>
      <c r="R105" s="14"/>
      <c r="S105" s="15"/>
    </row>
    <row r="106" spans="1:19" s="1" customFormat="1" x14ac:dyDescent="0.25">
      <c r="A106" s="212"/>
      <c r="B106" s="5">
        <v>101</v>
      </c>
      <c r="C106" s="6">
        <v>0.52083333333333337</v>
      </c>
      <c r="D106" s="6">
        <v>0.53125</v>
      </c>
      <c r="E106" s="13">
        <v>0.52265169331422212</v>
      </c>
      <c r="F106" s="114"/>
      <c r="G106" s="114" t="s">
        <v>25</v>
      </c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4">
        <v>105</v>
      </c>
      <c r="S106" s="15"/>
    </row>
    <row r="107" spans="1:19" s="1" customFormat="1" x14ac:dyDescent="0.25">
      <c r="A107" s="212"/>
      <c r="B107" s="4">
        <v>102</v>
      </c>
      <c r="C107" s="6">
        <v>0.52083333333333337</v>
      </c>
      <c r="D107" s="6">
        <v>0.53125</v>
      </c>
      <c r="E107" s="13">
        <v>0.52359654588245763</v>
      </c>
      <c r="F107" s="114"/>
      <c r="G107" s="114"/>
      <c r="H107" s="114" t="s">
        <v>25</v>
      </c>
      <c r="I107" s="114"/>
      <c r="J107" s="114"/>
      <c r="K107" s="114"/>
      <c r="L107" s="114"/>
      <c r="M107" s="114"/>
      <c r="N107" s="114"/>
      <c r="O107" s="114"/>
      <c r="P107" s="114"/>
      <c r="Q107" s="114"/>
      <c r="R107" s="14">
        <v>100</v>
      </c>
      <c r="S107" s="15" t="s">
        <v>36</v>
      </c>
    </row>
    <row r="108" spans="1:19" s="1" customFormat="1" x14ac:dyDescent="0.25">
      <c r="A108" s="212"/>
      <c r="B108" s="4">
        <v>103</v>
      </c>
      <c r="C108" s="6">
        <v>0.52083333333333337</v>
      </c>
      <c r="D108" s="6">
        <v>0.53125</v>
      </c>
      <c r="E108" s="13">
        <v>0.52759543044895374</v>
      </c>
      <c r="F108" s="114"/>
      <c r="G108" s="114"/>
      <c r="H108" s="114" t="s">
        <v>25</v>
      </c>
      <c r="I108" s="114"/>
      <c r="J108" s="114"/>
      <c r="K108" s="114"/>
      <c r="L108" s="114"/>
      <c r="M108" s="114"/>
      <c r="N108" s="114"/>
      <c r="O108" s="114"/>
      <c r="P108" s="114"/>
      <c r="Q108" s="114"/>
      <c r="R108" s="14">
        <v>100</v>
      </c>
      <c r="S108" s="15" t="s">
        <v>36</v>
      </c>
    </row>
    <row r="109" spans="1:19" s="1" customFormat="1" x14ac:dyDescent="0.25">
      <c r="A109" s="212"/>
      <c r="B109" s="4">
        <v>104</v>
      </c>
      <c r="C109" s="6">
        <v>0.52083333333333337</v>
      </c>
      <c r="D109" s="6">
        <v>0.53125</v>
      </c>
      <c r="E109" s="13">
        <v>0.52930727849577763</v>
      </c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 t="s">
        <v>25</v>
      </c>
      <c r="R109" s="14"/>
      <c r="S109" s="15"/>
    </row>
    <row r="110" spans="1:19" s="1" customFormat="1" x14ac:dyDescent="0.25">
      <c r="A110" s="212"/>
      <c r="B110" s="5">
        <v>105</v>
      </c>
      <c r="C110" s="6">
        <v>0.52083333333333337</v>
      </c>
      <c r="D110" s="6">
        <v>0.53125</v>
      </c>
      <c r="E110" s="13">
        <v>0.53070506898272252</v>
      </c>
      <c r="F110" s="114"/>
      <c r="G110" s="114"/>
      <c r="H110" s="114" t="s">
        <v>25</v>
      </c>
      <c r="I110" s="114"/>
      <c r="J110" s="114"/>
      <c r="K110" s="114"/>
      <c r="L110" s="114"/>
      <c r="M110" s="114"/>
      <c r="N110" s="114"/>
      <c r="O110" s="114"/>
      <c r="P110" s="114"/>
      <c r="Q110" s="114"/>
      <c r="R110" s="14">
        <v>100</v>
      </c>
      <c r="S110" s="15" t="s">
        <v>36</v>
      </c>
    </row>
    <row r="111" spans="1:19" s="1" customFormat="1" x14ac:dyDescent="0.25">
      <c r="A111" s="212"/>
      <c r="B111" s="5">
        <v>106</v>
      </c>
      <c r="C111" s="6">
        <v>0.53125</v>
      </c>
      <c r="D111" s="6">
        <v>0.54166666666666663</v>
      </c>
      <c r="E111" s="13">
        <v>0.53216138298770133</v>
      </c>
      <c r="F111" s="114"/>
      <c r="G111" s="114"/>
      <c r="H111" s="114"/>
      <c r="I111" s="114"/>
      <c r="J111" s="114"/>
      <c r="K111" s="114" t="s">
        <v>25</v>
      </c>
      <c r="L111" s="114"/>
      <c r="M111" s="114"/>
      <c r="N111" s="114"/>
      <c r="O111" s="114"/>
      <c r="P111" s="114"/>
      <c r="Q111" s="114"/>
      <c r="R111" s="14">
        <v>100</v>
      </c>
      <c r="S111" s="15"/>
    </row>
    <row r="112" spans="1:19" s="1" customFormat="1" x14ac:dyDescent="0.25">
      <c r="A112" s="212"/>
      <c r="B112" s="4">
        <v>107</v>
      </c>
      <c r="C112" s="6">
        <v>0.53125</v>
      </c>
      <c r="D112" s="6">
        <v>0.54166666666666663</v>
      </c>
      <c r="E112" s="13">
        <v>0.53241309124330494</v>
      </c>
      <c r="F112" s="114"/>
      <c r="G112" s="114"/>
      <c r="H112" s="114"/>
      <c r="I112" s="114"/>
      <c r="J112" s="114"/>
      <c r="K112" s="114"/>
      <c r="L112" s="114" t="s">
        <v>25</v>
      </c>
      <c r="M112" s="114"/>
      <c r="N112" s="114"/>
      <c r="O112" s="114"/>
      <c r="P112" s="114"/>
      <c r="Q112" s="114"/>
      <c r="R112" s="14">
        <v>100</v>
      </c>
      <c r="S112" s="15"/>
    </row>
    <row r="113" spans="1:19" s="1" customFormat="1" x14ac:dyDescent="0.25">
      <c r="A113" s="212"/>
      <c r="B113" s="4">
        <v>108</v>
      </c>
      <c r="C113" s="6">
        <v>0.53125</v>
      </c>
      <c r="D113" s="6">
        <v>0.54166666666666663</v>
      </c>
      <c r="E113" s="13">
        <v>0.53973596313840544</v>
      </c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 t="s">
        <v>25</v>
      </c>
      <c r="R113" s="14"/>
      <c r="S113" s="15"/>
    </row>
    <row r="114" spans="1:19" s="1" customFormat="1" x14ac:dyDescent="0.25">
      <c r="A114" s="212"/>
      <c r="B114" s="4">
        <v>109</v>
      </c>
      <c r="C114" s="6">
        <v>0.53125</v>
      </c>
      <c r="D114" s="6">
        <v>0.54166666666666663</v>
      </c>
      <c r="E114" s="13">
        <v>0.54004585284450457</v>
      </c>
      <c r="F114" s="114"/>
      <c r="G114" s="114"/>
      <c r="H114" s="114"/>
      <c r="I114" s="114"/>
      <c r="J114" s="114"/>
      <c r="K114" s="114"/>
      <c r="L114" s="114"/>
      <c r="M114" s="114"/>
      <c r="N114" s="114"/>
      <c r="O114" s="114" t="s">
        <v>25</v>
      </c>
      <c r="P114" s="114"/>
      <c r="Q114" s="114"/>
      <c r="R114" s="14">
        <v>100</v>
      </c>
      <c r="S114" s="15"/>
    </row>
    <row r="115" spans="1:19" s="1" customFormat="1" x14ac:dyDescent="0.25">
      <c r="A115" s="212"/>
      <c r="B115" s="5">
        <v>110</v>
      </c>
      <c r="C115" s="6">
        <v>0.53125</v>
      </c>
      <c r="D115" s="6">
        <v>0.54166666666666663</v>
      </c>
      <c r="E115" s="13">
        <v>0.54095848114628875</v>
      </c>
      <c r="F115" s="114"/>
      <c r="G115" s="114"/>
      <c r="H115" s="114"/>
      <c r="I115" s="114"/>
      <c r="J115" s="114"/>
      <c r="K115" s="114"/>
      <c r="L115" s="114" t="s">
        <v>25</v>
      </c>
      <c r="M115" s="114"/>
      <c r="N115" s="114"/>
      <c r="O115" s="114"/>
      <c r="P115" s="114"/>
      <c r="Q115" s="114"/>
      <c r="R115" s="14">
        <v>100</v>
      </c>
      <c r="S115" s="15"/>
    </row>
    <row r="116" spans="1:19" s="1" customFormat="1" x14ac:dyDescent="0.25">
      <c r="A116" s="212"/>
      <c r="B116" s="5">
        <v>111</v>
      </c>
      <c r="C116" s="6">
        <v>0.54166666666666663</v>
      </c>
      <c r="D116" s="6">
        <v>0.55208333333333337</v>
      </c>
      <c r="E116" s="13">
        <v>0.54279735838685206</v>
      </c>
      <c r="F116" s="114" t="s">
        <v>25</v>
      </c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4">
        <v>95</v>
      </c>
      <c r="S116" s="15" t="s">
        <v>102</v>
      </c>
    </row>
    <row r="117" spans="1:19" s="1" customFormat="1" x14ac:dyDescent="0.25">
      <c r="A117" s="212"/>
      <c r="B117" s="4">
        <v>112</v>
      </c>
      <c r="C117" s="6">
        <v>0.54166666666666663</v>
      </c>
      <c r="D117" s="6">
        <v>0.55208333333333337</v>
      </c>
      <c r="E117" s="13">
        <v>0.54530494145717368</v>
      </c>
      <c r="F117" s="114"/>
      <c r="G117" s="114"/>
      <c r="H117" s="114"/>
      <c r="I117" s="114" t="s">
        <v>25</v>
      </c>
      <c r="J117" s="114"/>
      <c r="K117" s="114"/>
      <c r="L117" s="114"/>
      <c r="M117" s="114"/>
      <c r="N117" s="114"/>
      <c r="O117" s="114"/>
      <c r="P117" s="114"/>
      <c r="Q117" s="114"/>
      <c r="R117" s="14">
        <v>110</v>
      </c>
      <c r="S117" s="15"/>
    </row>
    <row r="118" spans="1:19" s="1" customFormat="1" x14ac:dyDescent="0.25">
      <c r="A118" s="212"/>
      <c r="B118" s="4">
        <v>113</v>
      </c>
      <c r="C118" s="6">
        <v>0.54166666666666663</v>
      </c>
      <c r="D118" s="6">
        <v>0.55208333333333304</v>
      </c>
      <c r="E118" s="13">
        <v>0.54569682527757546</v>
      </c>
      <c r="F118" s="114"/>
      <c r="G118" s="114"/>
      <c r="H118" s="114" t="s">
        <v>25</v>
      </c>
      <c r="I118" s="114"/>
      <c r="J118" s="114"/>
      <c r="K118" s="114"/>
      <c r="L118" s="114"/>
      <c r="M118" s="114"/>
      <c r="N118" s="114"/>
      <c r="O118" s="114"/>
      <c r="P118" s="114"/>
      <c r="Q118" s="114"/>
      <c r="R118" s="14">
        <v>110</v>
      </c>
      <c r="S118" s="15" t="s">
        <v>36</v>
      </c>
    </row>
    <row r="119" spans="1:19" s="1" customFormat="1" x14ac:dyDescent="0.25">
      <c r="A119" s="212"/>
      <c r="B119" s="4">
        <v>114</v>
      </c>
      <c r="C119" s="6">
        <v>0.54166666666666663</v>
      </c>
      <c r="D119" s="6">
        <v>0.55208333333333304</v>
      </c>
      <c r="E119" s="13">
        <v>0.54571634741934871</v>
      </c>
      <c r="F119" s="114"/>
      <c r="G119" s="114"/>
      <c r="H119" s="114" t="s">
        <v>25</v>
      </c>
      <c r="I119" s="114"/>
      <c r="J119" s="114"/>
      <c r="K119" s="114"/>
      <c r="L119" s="114"/>
      <c r="M119" s="114"/>
      <c r="N119" s="114"/>
      <c r="O119" s="114"/>
      <c r="P119" s="114"/>
      <c r="Q119" s="114"/>
      <c r="R119" s="14">
        <v>110</v>
      </c>
      <c r="S119" s="15" t="s">
        <v>36</v>
      </c>
    </row>
    <row r="120" spans="1:19" s="1" customFormat="1" x14ac:dyDescent="0.25">
      <c r="A120" s="212"/>
      <c r="B120" s="5">
        <v>115</v>
      </c>
      <c r="C120" s="6">
        <v>0.54166666666666663</v>
      </c>
      <c r="D120" s="6">
        <v>0.55208333333333304</v>
      </c>
      <c r="E120" s="13">
        <v>0.55028441413796059</v>
      </c>
      <c r="F120" s="114"/>
      <c r="G120" s="114"/>
      <c r="H120" s="114"/>
      <c r="I120" s="114" t="s">
        <v>25</v>
      </c>
      <c r="J120" s="114"/>
      <c r="K120" s="114"/>
      <c r="L120" s="114"/>
      <c r="M120" s="114"/>
      <c r="N120" s="114"/>
      <c r="O120" s="114"/>
      <c r="P120" s="114"/>
      <c r="Q120" s="114"/>
      <c r="R120" s="14">
        <v>100</v>
      </c>
      <c r="S120" s="15"/>
    </row>
    <row r="121" spans="1:19" s="1" customFormat="1" x14ac:dyDescent="0.25">
      <c r="A121" s="212"/>
      <c r="B121" s="5">
        <v>116</v>
      </c>
      <c r="C121" s="6">
        <v>0.55208333333333337</v>
      </c>
      <c r="D121" s="6">
        <v>0.5625</v>
      </c>
      <c r="E121" s="13">
        <v>0.55240829680002601</v>
      </c>
      <c r="F121" s="114"/>
      <c r="G121" s="114"/>
      <c r="H121" s="114" t="s">
        <v>25</v>
      </c>
      <c r="I121" s="114"/>
      <c r="J121" s="114"/>
      <c r="K121" s="114"/>
      <c r="L121" s="114"/>
      <c r="M121" s="114"/>
      <c r="N121" s="114"/>
      <c r="O121" s="114"/>
      <c r="P121" s="114"/>
      <c r="Q121" s="114"/>
      <c r="R121" s="14">
        <v>100</v>
      </c>
      <c r="S121" s="15" t="s">
        <v>36</v>
      </c>
    </row>
    <row r="122" spans="1:19" s="1" customFormat="1" x14ac:dyDescent="0.25">
      <c r="A122" s="212"/>
      <c r="B122" s="4">
        <v>117</v>
      </c>
      <c r="C122" s="6">
        <v>0.55208333333333337</v>
      </c>
      <c r="D122" s="6">
        <v>0.5625</v>
      </c>
      <c r="E122" s="13">
        <v>0.55347393107123732</v>
      </c>
      <c r="F122" s="114"/>
      <c r="G122" s="114" t="s">
        <v>25</v>
      </c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4">
        <v>105</v>
      </c>
      <c r="S122" s="15"/>
    </row>
    <row r="123" spans="1:19" s="1" customFormat="1" x14ac:dyDescent="0.25">
      <c r="A123" s="212"/>
      <c r="B123" s="4">
        <v>118</v>
      </c>
      <c r="C123" s="6">
        <v>0.55208333333333304</v>
      </c>
      <c r="D123" s="6">
        <v>0.5625</v>
      </c>
      <c r="E123" s="13">
        <v>0.55676911406298035</v>
      </c>
      <c r="F123" s="114"/>
      <c r="G123" s="114"/>
      <c r="H123" s="114"/>
      <c r="I123" s="114" t="s">
        <v>25</v>
      </c>
      <c r="J123" s="114"/>
      <c r="K123" s="114"/>
      <c r="L123" s="114"/>
      <c r="M123" s="114"/>
      <c r="N123" s="114"/>
      <c r="O123" s="114"/>
      <c r="P123" s="114"/>
      <c r="Q123" s="114"/>
      <c r="R123" s="14">
        <v>100</v>
      </c>
      <c r="S123" s="15"/>
    </row>
    <row r="124" spans="1:19" s="1" customFormat="1" x14ac:dyDescent="0.25">
      <c r="A124" s="212"/>
      <c r="B124" s="4">
        <v>119</v>
      </c>
      <c r="C124" s="6">
        <v>0.55208333333333304</v>
      </c>
      <c r="D124" s="6">
        <v>0.5625</v>
      </c>
      <c r="E124" s="13">
        <v>0.55931292609784755</v>
      </c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 t="s">
        <v>25</v>
      </c>
      <c r="R124" s="14"/>
      <c r="S124" s="15"/>
    </row>
    <row r="125" spans="1:19" s="1" customFormat="1" ht="15.75" thickBot="1" x14ac:dyDescent="0.3">
      <c r="A125" s="213"/>
      <c r="B125" s="23">
        <v>120</v>
      </c>
      <c r="C125" s="24">
        <v>0.55208333333333304</v>
      </c>
      <c r="D125" s="24">
        <v>0.5625</v>
      </c>
      <c r="E125" s="25">
        <v>0.56175194877114232</v>
      </c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 t="s">
        <v>25</v>
      </c>
      <c r="R125" s="27"/>
      <c r="S125" s="28"/>
    </row>
    <row r="126" spans="1:19" s="1" customFormat="1" x14ac:dyDescent="0.25">
      <c r="A126" s="214">
        <v>45908</v>
      </c>
      <c r="B126" s="29">
        <v>121</v>
      </c>
      <c r="C126" s="30">
        <v>0.47916666666666669</v>
      </c>
      <c r="D126" s="30">
        <v>0.48958333333333331</v>
      </c>
      <c r="E126" s="35">
        <v>0.48237524684515626</v>
      </c>
      <c r="F126" s="117"/>
      <c r="G126" s="117"/>
      <c r="H126" s="117" t="s">
        <v>25</v>
      </c>
      <c r="I126" s="117"/>
      <c r="J126" s="117"/>
      <c r="K126" s="117"/>
      <c r="L126" s="117"/>
      <c r="M126" s="117"/>
      <c r="N126" s="117"/>
      <c r="O126" s="117"/>
      <c r="P126" s="117"/>
      <c r="Q126" s="117"/>
      <c r="R126" s="32">
        <v>100</v>
      </c>
      <c r="S126" s="33" t="s">
        <v>36</v>
      </c>
    </row>
    <row r="127" spans="1:19" s="1" customFormat="1" x14ac:dyDescent="0.25">
      <c r="A127" s="215"/>
      <c r="B127" s="4">
        <v>122</v>
      </c>
      <c r="C127" s="6">
        <v>0.47916666666666669</v>
      </c>
      <c r="D127" s="6">
        <v>0.48958333333333331</v>
      </c>
      <c r="E127" s="13">
        <v>0.48317918378956698</v>
      </c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 t="s">
        <v>25</v>
      </c>
      <c r="R127" s="14"/>
      <c r="S127" s="15"/>
    </row>
    <row r="128" spans="1:19" s="1" customFormat="1" x14ac:dyDescent="0.25">
      <c r="A128" s="215"/>
      <c r="B128" s="4">
        <v>123</v>
      </c>
      <c r="C128" s="6">
        <v>0.47916666666666669</v>
      </c>
      <c r="D128" s="6">
        <v>0.48958333333333298</v>
      </c>
      <c r="E128" s="13">
        <v>0.48561427643945143</v>
      </c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 t="s">
        <v>25</v>
      </c>
      <c r="R128" s="14"/>
      <c r="S128" s="15"/>
    </row>
    <row r="129" spans="1:19" s="1" customFormat="1" x14ac:dyDescent="0.25">
      <c r="A129" s="215"/>
      <c r="B129" s="4">
        <v>124</v>
      </c>
      <c r="C129" s="6">
        <v>0.47916666666666669</v>
      </c>
      <c r="D129" s="6">
        <v>0.48958333333333298</v>
      </c>
      <c r="E129" s="13">
        <v>0.48729579324119543</v>
      </c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 t="s">
        <v>25</v>
      </c>
      <c r="R129" s="14"/>
      <c r="S129" s="15"/>
    </row>
    <row r="130" spans="1:19" s="1" customFormat="1" x14ac:dyDescent="0.25">
      <c r="A130" s="215"/>
      <c r="B130" s="5">
        <v>125</v>
      </c>
      <c r="C130" s="6">
        <v>0.47916666666666669</v>
      </c>
      <c r="D130" s="6">
        <v>0.48958333333333298</v>
      </c>
      <c r="E130" s="13">
        <v>0.48838884933155924</v>
      </c>
      <c r="F130" s="114"/>
      <c r="G130" s="114"/>
      <c r="H130" s="114" t="s">
        <v>25</v>
      </c>
      <c r="I130" s="114"/>
      <c r="J130" s="114"/>
      <c r="K130" s="114"/>
      <c r="L130" s="114"/>
      <c r="M130" s="114"/>
      <c r="N130" s="114"/>
      <c r="O130" s="114"/>
      <c r="P130" s="114"/>
      <c r="Q130" s="114"/>
      <c r="R130" s="14">
        <v>105</v>
      </c>
      <c r="S130" s="15" t="s">
        <v>36</v>
      </c>
    </row>
    <row r="131" spans="1:19" s="1" customFormat="1" x14ac:dyDescent="0.25">
      <c r="A131" s="215"/>
      <c r="B131" s="5">
        <v>126</v>
      </c>
      <c r="C131" s="6">
        <v>0.48958333333333331</v>
      </c>
      <c r="D131" s="6">
        <v>0.5</v>
      </c>
      <c r="E131" s="13">
        <v>0.49044922094953353</v>
      </c>
      <c r="F131" s="114"/>
      <c r="G131" s="114"/>
      <c r="H131" s="114"/>
      <c r="I131" s="114"/>
      <c r="J131" s="114" t="s">
        <v>25</v>
      </c>
      <c r="K131" s="114"/>
      <c r="L131" s="114"/>
      <c r="M131" s="114"/>
      <c r="N131" s="114"/>
      <c r="O131" s="114"/>
      <c r="P131" s="114"/>
      <c r="Q131" s="114"/>
      <c r="R131" s="14">
        <v>100</v>
      </c>
      <c r="S131" s="15"/>
    </row>
    <row r="132" spans="1:19" s="1" customFormat="1" x14ac:dyDescent="0.25">
      <c r="A132" s="215"/>
      <c r="B132" s="4">
        <v>127</v>
      </c>
      <c r="C132" s="6">
        <v>0.48958333333333331</v>
      </c>
      <c r="D132" s="6">
        <v>0.5</v>
      </c>
      <c r="E132" s="13">
        <v>0.49464739241524519</v>
      </c>
      <c r="F132" s="114"/>
      <c r="G132" s="114"/>
      <c r="H132" s="114"/>
      <c r="I132" s="114"/>
      <c r="J132" s="114"/>
      <c r="K132" s="114"/>
      <c r="L132" s="114"/>
      <c r="M132" s="114"/>
      <c r="N132" s="114"/>
      <c r="O132" s="114" t="s">
        <v>25</v>
      </c>
      <c r="P132" s="114"/>
      <c r="Q132" s="114"/>
      <c r="R132" s="14">
        <v>110</v>
      </c>
      <c r="S132" s="15"/>
    </row>
    <row r="133" spans="1:19" s="1" customFormat="1" x14ac:dyDescent="0.25">
      <c r="A133" s="215"/>
      <c r="B133" s="4">
        <v>128</v>
      </c>
      <c r="C133" s="6">
        <v>0.48958333333333298</v>
      </c>
      <c r="D133" s="6">
        <v>0.5</v>
      </c>
      <c r="E133" s="13">
        <v>0.49513476362171183</v>
      </c>
      <c r="F133" s="114"/>
      <c r="G133" s="114"/>
      <c r="H133" s="114"/>
      <c r="I133" s="114" t="s">
        <v>25</v>
      </c>
      <c r="J133" s="114"/>
      <c r="K133" s="114"/>
      <c r="L133" s="114"/>
      <c r="M133" s="114"/>
      <c r="N133" s="114"/>
      <c r="O133" s="114"/>
      <c r="P133" s="114"/>
      <c r="Q133" s="114"/>
      <c r="R133" s="14">
        <v>100</v>
      </c>
      <c r="S133" s="15"/>
    </row>
    <row r="134" spans="1:19" s="1" customFormat="1" x14ac:dyDescent="0.25">
      <c r="A134" s="215"/>
      <c r="B134" s="4">
        <v>129</v>
      </c>
      <c r="C134" s="6">
        <v>0.48958333333333298</v>
      </c>
      <c r="D134" s="6">
        <v>0.5</v>
      </c>
      <c r="E134" s="13">
        <v>0.49539988668031026</v>
      </c>
      <c r="F134" s="114"/>
      <c r="G134" s="114"/>
      <c r="H134" s="114" t="s">
        <v>25</v>
      </c>
      <c r="I134" s="114"/>
      <c r="J134" s="114"/>
      <c r="K134" s="114"/>
      <c r="L134" s="114"/>
      <c r="M134" s="114"/>
      <c r="N134" s="114"/>
      <c r="O134" s="114"/>
      <c r="P134" s="114"/>
      <c r="Q134" s="114"/>
      <c r="R134" s="14">
        <v>105</v>
      </c>
      <c r="S134" s="15" t="s">
        <v>36</v>
      </c>
    </row>
    <row r="135" spans="1:19" s="1" customFormat="1" x14ac:dyDescent="0.25">
      <c r="A135" s="215"/>
      <c r="B135" s="5">
        <v>130</v>
      </c>
      <c r="C135" s="6">
        <v>0.48958333333333298</v>
      </c>
      <c r="D135" s="6">
        <v>0.5</v>
      </c>
      <c r="E135" s="13">
        <v>0.49956056336371951</v>
      </c>
      <c r="F135" s="114"/>
      <c r="G135" s="114"/>
      <c r="H135" s="114"/>
      <c r="I135" s="114"/>
      <c r="J135" s="114"/>
      <c r="K135" s="114"/>
      <c r="L135" s="114"/>
      <c r="M135" s="114"/>
      <c r="N135" s="114"/>
      <c r="O135" s="114" t="s">
        <v>25</v>
      </c>
      <c r="P135" s="114"/>
      <c r="Q135" s="114"/>
      <c r="R135" s="14">
        <v>110</v>
      </c>
      <c r="S135" s="15"/>
    </row>
    <row r="136" spans="1:19" s="1" customFormat="1" x14ac:dyDescent="0.25">
      <c r="A136" s="215"/>
      <c r="B136" s="5">
        <v>131</v>
      </c>
      <c r="C136" s="6">
        <v>0.5</v>
      </c>
      <c r="D136" s="6">
        <v>0.51041666666666663</v>
      </c>
      <c r="E136" s="7">
        <v>0.50475256744462293</v>
      </c>
      <c r="F136" s="122"/>
      <c r="G136" s="122"/>
      <c r="H136" s="122"/>
      <c r="I136" s="122" t="s">
        <v>25</v>
      </c>
      <c r="J136" s="122"/>
      <c r="K136" s="122"/>
      <c r="L136" s="122"/>
      <c r="M136" s="122"/>
      <c r="N136" s="122"/>
      <c r="O136" s="122"/>
      <c r="P136" s="122"/>
      <c r="Q136" s="122"/>
      <c r="R136" s="9">
        <v>100</v>
      </c>
      <c r="S136" s="10"/>
    </row>
    <row r="137" spans="1:19" s="1" customFormat="1" x14ac:dyDescent="0.25">
      <c r="A137" s="215"/>
      <c r="B137" s="4">
        <v>132</v>
      </c>
      <c r="C137" s="6">
        <v>0.5</v>
      </c>
      <c r="D137" s="6">
        <v>0.51041666666666663</v>
      </c>
      <c r="E137" s="13">
        <v>0.50755104855523092</v>
      </c>
      <c r="F137" s="114"/>
      <c r="G137" s="114"/>
      <c r="H137" s="114" t="s">
        <v>25</v>
      </c>
      <c r="I137" s="114"/>
      <c r="J137" s="114"/>
      <c r="K137" s="114"/>
      <c r="L137" s="114"/>
      <c r="M137" s="114"/>
      <c r="N137" s="114"/>
      <c r="O137" s="114"/>
      <c r="P137" s="114"/>
      <c r="Q137" s="114"/>
      <c r="R137" s="14">
        <v>105</v>
      </c>
      <c r="S137" s="15" t="s">
        <v>36</v>
      </c>
    </row>
    <row r="138" spans="1:19" s="1" customFormat="1" x14ac:dyDescent="0.25">
      <c r="A138" s="215"/>
      <c r="B138" s="4">
        <v>133</v>
      </c>
      <c r="C138" s="6">
        <v>0.5</v>
      </c>
      <c r="D138" s="6">
        <v>0.51041666666666696</v>
      </c>
      <c r="E138" s="13">
        <v>0.50769720777380856</v>
      </c>
      <c r="F138" s="114"/>
      <c r="G138" s="114" t="s">
        <v>25</v>
      </c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4">
        <v>100</v>
      </c>
      <c r="S138" s="15"/>
    </row>
    <row r="139" spans="1:19" s="1" customFormat="1" x14ac:dyDescent="0.25">
      <c r="A139" s="215"/>
      <c r="B139" s="4">
        <v>134</v>
      </c>
      <c r="C139" s="6">
        <v>0.5</v>
      </c>
      <c r="D139" s="6">
        <v>0.51041666666666696</v>
      </c>
      <c r="E139" s="13">
        <v>0.50795024638982644</v>
      </c>
      <c r="F139" s="114" t="s">
        <v>25</v>
      </c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4">
        <v>100</v>
      </c>
      <c r="S139" s="15"/>
    </row>
    <row r="140" spans="1:19" s="1" customFormat="1" x14ac:dyDescent="0.25">
      <c r="A140" s="215"/>
      <c r="B140" s="5">
        <v>135</v>
      </c>
      <c r="C140" s="6">
        <v>0.5</v>
      </c>
      <c r="D140" s="6">
        <v>0.51041666666666696</v>
      </c>
      <c r="E140" s="13">
        <v>0.51009845558597633</v>
      </c>
      <c r="F140" s="114" t="s">
        <v>25</v>
      </c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4">
        <v>105</v>
      </c>
      <c r="S140" s="15"/>
    </row>
    <row r="141" spans="1:19" s="1" customFormat="1" x14ac:dyDescent="0.25">
      <c r="A141" s="215"/>
      <c r="B141" s="5">
        <v>136</v>
      </c>
      <c r="C141" s="6">
        <v>0.51041666666666663</v>
      </c>
      <c r="D141" s="6">
        <v>0.52083333333333337</v>
      </c>
      <c r="E141" s="13">
        <v>0.51295219259421199</v>
      </c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 t="s">
        <v>25</v>
      </c>
      <c r="R141" s="14"/>
      <c r="S141" s="15"/>
    </row>
    <row r="142" spans="1:19" s="1" customFormat="1" x14ac:dyDescent="0.25">
      <c r="A142" s="215"/>
      <c r="B142" s="4">
        <v>137</v>
      </c>
      <c r="C142" s="6">
        <v>0.51041666666666663</v>
      </c>
      <c r="D142" s="6">
        <v>0.52083333333333337</v>
      </c>
      <c r="E142" s="13">
        <v>0.51508315170450292</v>
      </c>
      <c r="F142" s="114"/>
      <c r="G142" s="114"/>
      <c r="H142" s="114"/>
      <c r="I142" s="114"/>
      <c r="J142" s="114"/>
      <c r="K142" s="114"/>
      <c r="L142" s="114"/>
      <c r="M142" s="114"/>
      <c r="N142" s="114"/>
      <c r="O142" s="114" t="s">
        <v>25</v>
      </c>
      <c r="P142" s="114"/>
      <c r="Q142" s="114"/>
      <c r="R142" s="14">
        <v>100</v>
      </c>
      <c r="S142" s="15"/>
    </row>
    <row r="143" spans="1:19" s="1" customFormat="1" x14ac:dyDescent="0.25">
      <c r="A143" s="215"/>
      <c r="B143" s="4">
        <v>138</v>
      </c>
      <c r="C143" s="6">
        <v>0.51041666666666696</v>
      </c>
      <c r="D143" s="6">
        <v>0.52083333333333337</v>
      </c>
      <c r="E143" s="13">
        <v>0.51551769811559622</v>
      </c>
      <c r="F143" s="114"/>
      <c r="G143" s="114"/>
      <c r="H143" s="114"/>
      <c r="I143" s="114" t="s">
        <v>25</v>
      </c>
      <c r="J143" s="114"/>
      <c r="K143" s="114"/>
      <c r="L143" s="114"/>
      <c r="M143" s="114"/>
      <c r="N143" s="114"/>
      <c r="O143" s="114"/>
      <c r="P143" s="114"/>
      <c r="Q143" s="114"/>
      <c r="R143" s="14">
        <v>100</v>
      </c>
      <c r="S143" s="15"/>
    </row>
    <row r="144" spans="1:19" s="1" customFormat="1" x14ac:dyDescent="0.25">
      <c r="A144" s="215"/>
      <c r="B144" s="4">
        <v>139</v>
      </c>
      <c r="C144" s="6">
        <v>0.51041666666666696</v>
      </c>
      <c r="D144" s="6">
        <v>0.52083333333333337</v>
      </c>
      <c r="E144" s="13">
        <v>0.51671541176254965</v>
      </c>
      <c r="F144" s="114"/>
      <c r="G144" s="114"/>
      <c r="H144" s="114" t="s">
        <v>25</v>
      </c>
      <c r="I144" s="114"/>
      <c r="J144" s="114"/>
      <c r="K144" s="114"/>
      <c r="L144" s="114"/>
      <c r="M144" s="114"/>
      <c r="N144" s="114"/>
      <c r="O144" s="114"/>
      <c r="P144" s="114"/>
      <c r="Q144" s="114"/>
      <c r="R144" s="14">
        <v>105</v>
      </c>
      <c r="S144" s="15" t="s">
        <v>36</v>
      </c>
    </row>
    <row r="145" spans="1:19" s="1" customFormat="1" x14ac:dyDescent="0.25">
      <c r="A145" s="215"/>
      <c r="B145" s="5">
        <v>140</v>
      </c>
      <c r="C145" s="6">
        <v>0.51041666666666696</v>
      </c>
      <c r="D145" s="6">
        <v>0.52083333333333337</v>
      </c>
      <c r="E145" s="13">
        <v>0.52024626151634379</v>
      </c>
      <c r="F145" s="114"/>
      <c r="G145" s="114" t="s">
        <v>25</v>
      </c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4">
        <v>105</v>
      </c>
      <c r="S145" s="15"/>
    </row>
    <row r="146" spans="1:19" s="1" customFormat="1" x14ac:dyDescent="0.25">
      <c r="A146" s="215"/>
      <c r="B146" s="5">
        <v>141</v>
      </c>
      <c r="C146" s="6">
        <v>0.52083333333333337</v>
      </c>
      <c r="D146" s="6">
        <v>0.53125</v>
      </c>
      <c r="E146" s="13">
        <v>0.5219898849283181</v>
      </c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 t="s">
        <v>25</v>
      </c>
      <c r="R146" s="14"/>
      <c r="S146" s="15"/>
    </row>
    <row r="147" spans="1:19" s="1" customFormat="1" x14ac:dyDescent="0.25">
      <c r="A147" s="215"/>
      <c r="B147" s="4">
        <v>142</v>
      </c>
      <c r="C147" s="6">
        <v>0.52083333333333337</v>
      </c>
      <c r="D147" s="6">
        <v>0.53125</v>
      </c>
      <c r="E147" s="13">
        <v>0.524322379790233</v>
      </c>
      <c r="F147" s="114"/>
      <c r="G147" s="114"/>
      <c r="H147" s="114" t="s">
        <v>25</v>
      </c>
      <c r="I147" s="114"/>
      <c r="J147" s="114"/>
      <c r="K147" s="114"/>
      <c r="L147" s="114"/>
      <c r="M147" s="114"/>
      <c r="N147" s="114"/>
      <c r="O147" s="114"/>
      <c r="P147" s="114"/>
      <c r="Q147" s="114"/>
      <c r="R147" s="14">
        <v>105</v>
      </c>
      <c r="S147" s="15" t="s">
        <v>36</v>
      </c>
    </row>
    <row r="148" spans="1:19" s="1" customFormat="1" x14ac:dyDescent="0.25">
      <c r="A148" s="215"/>
      <c r="B148" s="4">
        <v>143</v>
      </c>
      <c r="C148" s="6">
        <v>0.52083333333333337</v>
      </c>
      <c r="D148" s="6">
        <v>0.53125</v>
      </c>
      <c r="E148" s="13">
        <v>0.52443450202486963</v>
      </c>
      <c r="F148" s="114"/>
      <c r="G148" s="114"/>
      <c r="H148" s="114" t="s">
        <v>25</v>
      </c>
      <c r="I148" s="114"/>
      <c r="J148" s="114"/>
      <c r="K148" s="114"/>
      <c r="L148" s="114"/>
      <c r="M148" s="114"/>
      <c r="N148" s="114"/>
      <c r="O148" s="114"/>
      <c r="P148" s="114"/>
      <c r="Q148" s="114"/>
      <c r="R148" s="14">
        <v>105</v>
      </c>
      <c r="S148" s="15" t="s">
        <v>36</v>
      </c>
    </row>
    <row r="149" spans="1:19" s="1" customFormat="1" x14ac:dyDescent="0.25">
      <c r="A149" s="215"/>
      <c r="B149" s="4">
        <v>144</v>
      </c>
      <c r="C149" s="6">
        <v>0.52083333333333337</v>
      </c>
      <c r="D149" s="6">
        <v>0.53125</v>
      </c>
      <c r="E149" s="13">
        <v>0.52600141357569929</v>
      </c>
      <c r="F149" s="114"/>
      <c r="G149" s="114"/>
      <c r="H149" s="114"/>
      <c r="I149" s="114" t="s">
        <v>25</v>
      </c>
      <c r="J149" s="114"/>
      <c r="K149" s="114"/>
      <c r="L149" s="114"/>
      <c r="M149" s="114"/>
      <c r="N149" s="114"/>
      <c r="O149" s="114"/>
      <c r="P149" s="114"/>
      <c r="Q149" s="114"/>
      <c r="R149" s="14">
        <v>100</v>
      </c>
      <c r="S149" s="15"/>
    </row>
    <row r="150" spans="1:19" s="1" customFormat="1" x14ac:dyDescent="0.25">
      <c r="A150" s="215"/>
      <c r="B150" s="5">
        <v>145</v>
      </c>
      <c r="C150" s="6">
        <v>0.52083333333333337</v>
      </c>
      <c r="D150" s="6">
        <v>0.53125</v>
      </c>
      <c r="E150" s="13">
        <v>0.52843079647020796</v>
      </c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 t="s">
        <v>25</v>
      </c>
      <c r="R150" s="14"/>
      <c r="S150" s="15"/>
    </row>
    <row r="151" spans="1:19" s="1" customFormat="1" x14ac:dyDescent="0.25">
      <c r="A151" s="215"/>
      <c r="B151" s="5">
        <v>146</v>
      </c>
      <c r="C151" s="6">
        <v>0.53125</v>
      </c>
      <c r="D151" s="6">
        <v>0.54166666666666663</v>
      </c>
      <c r="E151" s="13">
        <v>0.53364944007562809</v>
      </c>
      <c r="F151" s="114" t="s">
        <v>25</v>
      </c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4">
        <v>100</v>
      </c>
      <c r="S151" s="15"/>
    </row>
    <row r="152" spans="1:19" s="1" customFormat="1" x14ac:dyDescent="0.25">
      <c r="A152" s="215"/>
      <c r="B152" s="4">
        <v>147</v>
      </c>
      <c r="C152" s="6">
        <v>0.53125</v>
      </c>
      <c r="D152" s="6">
        <v>0.54166666666666663</v>
      </c>
      <c r="E152" s="13">
        <v>0.53481673760762516</v>
      </c>
      <c r="F152" s="114"/>
      <c r="G152" s="114"/>
      <c r="H152" s="114" t="s">
        <v>25</v>
      </c>
      <c r="I152" s="114"/>
      <c r="J152" s="114"/>
      <c r="K152" s="114"/>
      <c r="L152" s="114"/>
      <c r="M152" s="114"/>
      <c r="N152" s="114"/>
      <c r="O152" s="114"/>
      <c r="P152" s="114"/>
      <c r="Q152" s="114"/>
      <c r="R152" s="14">
        <v>100</v>
      </c>
      <c r="S152" s="15" t="s">
        <v>36</v>
      </c>
    </row>
    <row r="153" spans="1:19" s="1" customFormat="1" x14ac:dyDescent="0.25">
      <c r="A153" s="215"/>
      <c r="B153" s="4">
        <v>148</v>
      </c>
      <c r="C153" s="6">
        <v>0.53125</v>
      </c>
      <c r="D153" s="6">
        <v>0.54166666666666663</v>
      </c>
      <c r="E153" s="13">
        <v>0.53635909717852626</v>
      </c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 t="s">
        <v>25</v>
      </c>
      <c r="R153" s="14"/>
      <c r="S153" s="15"/>
    </row>
    <row r="154" spans="1:19" s="1" customFormat="1" x14ac:dyDescent="0.25">
      <c r="A154" s="215"/>
      <c r="B154" s="4">
        <v>149</v>
      </c>
      <c r="C154" s="6">
        <v>0.53125</v>
      </c>
      <c r="D154" s="6">
        <v>0.54166666666666663</v>
      </c>
      <c r="E154" s="13">
        <v>0.53664816540109717</v>
      </c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 t="s">
        <v>25</v>
      </c>
      <c r="R154" s="14"/>
      <c r="S154" s="15"/>
    </row>
    <row r="155" spans="1:19" s="1" customFormat="1" x14ac:dyDescent="0.25">
      <c r="A155" s="215"/>
      <c r="B155" s="5">
        <v>150</v>
      </c>
      <c r="C155" s="6">
        <v>0.53125</v>
      </c>
      <c r="D155" s="6">
        <v>0.54166666666666663</v>
      </c>
      <c r="E155" s="13">
        <v>0.53897809134194907</v>
      </c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 t="s">
        <v>25</v>
      </c>
      <c r="R155" s="14"/>
      <c r="S155" s="15"/>
    </row>
    <row r="156" spans="1:19" s="1" customFormat="1" x14ac:dyDescent="0.25">
      <c r="A156" s="215"/>
      <c r="B156" s="5">
        <v>151</v>
      </c>
      <c r="C156" s="6">
        <v>0.54166666666666663</v>
      </c>
      <c r="D156" s="6">
        <v>0.55208333333333337</v>
      </c>
      <c r="E156" s="13">
        <v>0.54383092765649088</v>
      </c>
      <c r="F156" s="114"/>
      <c r="G156" s="114"/>
      <c r="H156" s="114"/>
      <c r="I156" s="114"/>
      <c r="J156" s="114"/>
      <c r="K156" s="114"/>
      <c r="L156" s="114" t="s">
        <v>25</v>
      </c>
      <c r="M156" s="114"/>
      <c r="N156" s="114"/>
      <c r="O156" s="114"/>
      <c r="P156" s="114"/>
      <c r="Q156" s="114"/>
      <c r="R156" s="14">
        <v>100</v>
      </c>
      <c r="S156" s="15"/>
    </row>
    <row r="157" spans="1:19" s="1" customFormat="1" x14ac:dyDescent="0.25">
      <c r="A157" s="215"/>
      <c r="B157" s="4">
        <v>152</v>
      </c>
      <c r="C157" s="6">
        <v>0.54166666666666663</v>
      </c>
      <c r="D157" s="6">
        <v>0.55208333333333337</v>
      </c>
      <c r="E157" s="13">
        <v>0.54609789101542539</v>
      </c>
      <c r="F157" s="114"/>
      <c r="G157" s="114"/>
      <c r="H157" s="114"/>
      <c r="I157" s="114"/>
      <c r="J157" s="114"/>
      <c r="K157" s="114"/>
      <c r="L157" s="114"/>
      <c r="M157" s="114" t="s">
        <v>25</v>
      </c>
      <c r="N157" s="114"/>
      <c r="O157" s="114"/>
      <c r="P157" s="114"/>
      <c r="Q157" s="114"/>
      <c r="R157" s="14">
        <v>100</v>
      </c>
      <c r="S157" s="15"/>
    </row>
    <row r="158" spans="1:19" s="1" customFormat="1" x14ac:dyDescent="0.25">
      <c r="A158" s="215"/>
      <c r="B158" s="4">
        <v>153</v>
      </c>
      <c r="C158" s="6">
        <v>0.54166666666666663</v>
      </c>
      <c r="D158" s="6">
        <v>0.55208333333333304</v>
      </c>
      <c r="E158" s="13">
        <v>0.54688607086811791</v>
      </c>
      <c r="F158" s="114"/>
      <c r="G158" s="114"/>
      <c r="H158" s="114"/>
      <c r="I158" s="114"/>
      <c r="J158" s="114"/>
      <c r="K158" s="114"/>
      <c r="L158" s="114"/>
      <c r="M158" s="114" t="s">
        <v>25</v>
      </c>
      <c r="N158" s="114"/>
      <c r="O158" s="114"/>
      <c r="P158" s="114"/>
      <c r="Q158" s="114"/>
      <c r="R158" s="14">
        <v>95</v>
      </c>
      <c r="S158" s="15"/>
    </row>
    <row r="159" spans="1:19" s="1" customFormat="1" x14ac:dyDescent="0.25">
      <c r="A159" s="215"/>
      <c r="B159" s="4">
        <v>154</v>
      </c>
      <c r="C159" s="6">
        <v>0.54166666666666663</v>
      </c>
      <c r="D159" s="6">
        <v>0.55208333333333304</v>
      </c>
      <c r="E159" s="13">
        <v>0.54898673791517616</v>
      </c>
      <c r="F159" s="114"/>
      <c r="G159" s="114"/>
      <c r="H159" s="114"/>
      <c r="I159" s="114"/>
      <c r="J159" s="114"/>
      <c r="K159" s="114"/>
      <c r="L159" s="114"/>
      <c r="M159" s="114" t="s">
        <v>25</v>
      </c>
      <c r="N159" s="114"/>
      <c r="O159" s="114"/>
      <c r="P159" s="114"/>
      <c r="Q159" s="114"/>
      <c r="R159" s="14">
        <v>95</v>
      </c>
      <c r="S159" s="15"/>
    </row>
    <row r="160" spans="1:19" s="1" customFormat="1" x14ac:dyDescent="0.25">
      <c r="A160" s="215"/>
      <c r="B160" s="5">
        <v>155</v>
      </c>
      <c r="C160" s="6">
        <v>0.54166666666666663</v>
      </c>
      <c r="D160" s="6">
        <v>0.55208333333333304</v>
      </c>
      <c r="E160" s="13">
        <v>0.54956212162231133</v>
      </c>
      <c r="F160" s="114" t="s">
        <v>25</v>
      </c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4">
        <v>100</v>
      </c>
      <c r="S160" s="15"/>
    </row>
    <row r="161" spans="1:19" s="1" customFormat="1" x14ac:dyDescent="0.25">
      <c r="A161" s="215"/>
      <c r="B161" s="5">
        <v>156</v>
      </c>
      <c r="C161" s="6">
        <v>0.55208333333333337</v>
      </c>
      <c r="D161" s="6">
        <v>0.5625</v>
      </c>
      <c r="E161" s="13">
        <v>0.55437056186502542</v>
      </c>
      <c r="F161" s="114"/>
      <c r="G161" s="114"/>
      <c r="H161" s="114"/>
      <c r="I161" s="114"/>
      <c r="J161" s="114"/>
      <c r="K161" s="114"/>
      <c r="L161" s="114"/>
      <c r="M161" s="114"/>
      <c r="N161" s="114" t="s">
        <v>25</v>
      </c>
      <c r="O161" s="114"/>
      <c r="P161" s="114"/>
      <c r="Q161" s="114"/>
      <c r="R161" s="14">
        <v>100</v>
      </c>
      <c r="S161" s="15"/>
    </row>
    <row r="162" spans="1:19" s="1" customFormat="1" x14ac:dyDescent="0.25">
      <c r="A162" s="215"/>
      <c r="B162" s="4">
        <v>157</v>
      </c>
      <c r="C162" s="6">
        <v>0.55208333333333337</v>
      </c>
      <c r="D162" s="6">
        <v>0.5625</v>
      </c>
      <c r="E162" s="13">
        <v>0.55692373039216247</v>
      </c>
      <c r="F162" s="114"/>
      <c r="G162" s="114"/>
      <c r="H162" s="114"/>
      <c r="I162" s="114"/>
      <c r="J162" s="114"/>
      <c r="K162" s="114"/>
      <c r="L162" s="114"/>
      <c r="M162" s="114"/>
      <c r="N162" s="114" t="s">
        <v>25</v>
      </c>
      <c r="O162" s="114"/>
      <c r="P162" s="114"/>
      <c r="Q162" s="114"/>
      <c r="R162" s="14">
        <v>100</v>
      </c>
      <c r="S162" s="15"/>
    </row>
    <row r="163" spans="1:19" s="1" customFormat="1" x14ac:dyDescent="0.25">
      <c r="A163" s="215"/>
      <c r="B163" s="4">
        <v>158</v>
      </c>
      <c r="C163" s="6">
        <v>0.55208333333333304</v>
      </c>
      <c r="D163" s="6">
        <v>0.5625</v>
      </c>
      <c r="E163" s="13">
        <v>0.5581842338163493</v>
      </c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 t="s">
        <v>25</v>
      </c>
      <c r="R163" s="14"/>
      <c r="S163" s="15"/>
    </row>
    <row r="164" spans="1:19" s="1" customFormat="1" x14ac:dyDescent="0.25">
      <c r="A164" s="215"/>
      <c r="B164" s="4">
        <v>159</v>
      </c>
      <c r="C164" s="6">
        <v>0.55208333333333304</v>
      </c>
      <c r="D164" s="6">
        <v>0.5625</v>
      </c>
      <c r="E164" s="13">
        <v>0.55841204760490604</v>
      </c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 t="s">
        <v>25</v>
      </c>
      <c r="R164" s="14"/>
      <c r="S164" s="15"/>
    </row>
    <row r="165" spans="1:19" s="1" customFormat="1" ht="15.75" thickBot="1" x14ac:dyDescent="0.3">
      <c r="A165" s="216"/>
      <c r="B165" s="23">
        <v>160</v>
      </c>
      <c r="C165" s="24">
        <v>0.55208333333333304</v>
      </c>
      <c r="D165" s="24">
        <v>0.5625</v>
      </c>
      <c r="E165" s="25">
        <v>0.56020807874751111</v>
      </c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 t="s">
        <v>25</v>
      </c>
      <c r="R165" s="27"/>
      <c r="S165" s="28"/>
    </row>
    <row r="166" spans="1:19" s="1" customFormat="1" x14ac:dyDescent="0.25">
      <c r="A166" s="208">
        <v>45909</v>
      </c>
      <c r="B166" s="29">
        <v>161</v>
      </c>
      <c r="C166" s="30">
        <v>0.47916666666666669</v>
      </c>
      <c r="D166" s="30">
        <v>0.48958333333333331</v>
      </c>
      <c r="E166" s="35">
        <v>0.47956026579225919</v>
      </c>
      <c r="F166" s="117" t="s">
        <v>25</v>
      </c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32">
        <v>100</v>
      </c>
      <c r="S166" s="33"/>
    </row>
    <row r="167" spans="1:19" s="1" customFormat="1" x14ac:dyDescent="0.25">
      <c r="A167" s="209"/>
      <c r="B167" s="4">
        <v>162</v>
      </c>
      <c r="C167" s="6">
        <v>0.47916666666666669</v>
      </c>
      <c r="D167" s="6">
        <v>0.48958333333333331</v>
      </c>
      <c r="E167" s="13">
        <v>0.48376571741915297</v>
      </c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 t="s">
        <v>25</v>
      </c>
      <c r="R167" s="14"/>
      <c r="S167" s="15"/>
    </row>
    <row r="168" spans="1:19" s="1" customFormat="1" x14ac:dyDescent="0.25">
      <c r="A168" s="209"/>
      <c r="B168" s="4">
        <v>163</v>
      </c>
      <c r="C168" s="6">
        <v>0.47916666666666669</v>
      </c>
      <c r="D168" s="6">
        <v>0.48958333333333298</v>
      </c>
      <c r="E168" s="13">
        <v>0.48550816564135502</v>
      </c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 t="s">
        <v>25</v>
      </c>
      <c r="R168" s="14"/>
      <c r="S168" s="15"/>
    </row>
    <row r="169" spans="1:19" s="1" customFormat="1" x14ac:dyDescent="0.25">
      <c r="A169" s="209"/>
      <c r="B169" s="4">
        <v>164</v>
      </c>
      <c r="C169" s="6">
        <v>0.47916666666666669</v>
      </c>
      <c r="D169" s="6">
        <v>0.48958333333333298</v>
      </c>
      <c r="E169" s="13">
        <v>0.48668317436657327</v>
      </c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 t="s">
        <v>25</v>
      </c>
      <c r="R169" s="14"/>
      <c r="S169" s="15"/>
    </row>
    <row r="170" spans="1:19" s="1" customFormat="1" x14ac:dyDescent="0.25">
      <c r="A170" s="209"/>
      <c r="B170" s="5">
        <v>165</v>
      </c>
      <c r="C170" s="6">
        <v>0.47916666666666669</v>
      </c>
      <c r="D170" s="6">
        <v>0.48958333333333298</v>
      </c>
      <c r="E170" s="13">
        <v>0.489052753056128</v>
      </c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 t="s">
        <v>25</v>
      </c>
      <c r="R170" s="14"/>
      <c r="S170" s="15"/>
    </row>
    <row r="171" spans="1:19" s="1" customFormat="1" x14ac:dyDescent="0.25">
      <c r="A171" s="209"/>
      <c r="B171" s="5">
        <v>166</v>
      </c>
      <c r="C171" s="6">
        <v>0.48958333333333331</v>
      </c>
      <c r="D171" s="6">
        <v>0.5</v>
      </c>
      <c r="E171" s="13">
        <v>0.49304397452367665</v>
      </c>
      <c r="F171" s="114"/>
      <c r="G171" s="114"/>
      <c r="H171" s="114"/>
      <c r="I171" s="114"/>
      <c r="J171" s="114"/>
      <c r="K171" s="114"/>
      <c r="L171" s="114"/>
      <c r="M171" s="114"/>
      <c r="N171" s="114"/>
      <c r="O171" s="114" t="s">
        <v>25</v>
      </c>
      <c r="P171" s="114"/>
      <c r="Q171" s="114"/>
      <c r="R171" s="14">
        <v>100</v>
      </c>
      <c r="S171" s="15"/>
    </row>
    <row r="172" spans="1:19" s="1" customFormat="1" x14ac:dyDescent="0.25">
      <c r="A172" s="209"/>
      <c r="B172" s="4">
        <v>167</v>
      </c>
      <c r="C172" s="6">
        <v>0.48958333333333331</v>
      </c>
      <c r="D172" s="6">
        <v>0.5</v>
      </c>
      <c r="E172" s="13">
        <v>0.49459555209242551</v>
      </c>
      <c r="F172" s="114"/>
      <c r="G172" s="114"/>
      <c r="H172" s="114" t="s">
        <v>25</v>
      </c>
      <c r="I172" s="114"/>
      <c r="J172" s="114"/>
      <c r="K172" s="114"/>
      <c r="L172" s="114"/>
      <c r="M172" s="114"/>
      <c r="N172" s="114"/>
      <c r="O172" s="114"/>
      <c r="P172" s="114"/>
      <c r="Q172" s="114"/>
      <c r="R172" s="14">
        <v>100</v>
      </c>
      <c r="S172" s="15" t="s">
        <v>36</v>
      </c>
    </row>
    <row r="173" spans="1:19" s="1" customFormat="1" x14ac:dyDescent="0.25">
      <c r="A173" s="209"/>
      <c r="B173" s="4">
        <v>168</v>
      </c>
      <c r="C173" s="6">
        <v>0.48958333333333298</v>
      </c>
      <c r="D173" s="6">
        <v>0.5</v>
      </c>
      <c r="E173" s="13">
        <v>0.4951155965607637</v>
      </c>
      <c r="F173" s="114"/>
      <c r="G173" s="114"/>
      <c r="H173" s="114"/>
      <c r="I173" s="114"/>
      <c r="J173" s="114"/>
      <c r="K173" s="114"/>
      <c r="L173" s="114"/>
      <c r="M173" s="114"/>
      <c r="N173" s="114"/>
      <c r="O173" s="114" t="s">
        <v>25</v>
      </c>
      <c r="P173" s="114"/>
      <c r="Q173" s="114"/>
      <c r="R173" s="14">
        <v>105</v>
      </c>
      <c r="S173" s="15" t="s">
        <v>80</v>
      </c>
    </row>
    <row r="174" spans="1:19" s="1" customFormat="1" x14ac:dyDescent="0.25">
      <c r="A174" s="209"/>
      <c r="B174" s="4">
        <v>169</v>
      </c>
      <c r="C174" s="6">
        <v>0.48958333333333298</v>
      </c>
      <c r="D174" s="6">
        <v>0.5</v>
      </c>
      <c r="E174" s="13">
        <v>0.49657518974453191</v>
      </c>
      <c r="F174" s="114" t="s">
        <v>25</v>
      </c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4">
        <v>100</v>
      </c>
      <c r="S174" s="15"/>
    </row>
    <row r="175" spans="1:19" s="1" customFormat="1" x14ac:dyDescent="0.25">
      <c r="A175" s="209"/>
      <c r="B175" s="5">
        <v>170</v>
      </c>
      <c r="C175" s="6">
        <v>0.48958333333333298</v>
      </c>
      <c r="D175" s="6">
        <v>0.5</v>
      </c>
      <c r="E175" s="13">
        <v>0.49872388194973788</v>
      </c>
      <c r="F175" s="114"/>
      <c r="G175" s="114"/>
      <c r="H175" s="114" t="s">
        <v>25</v>
      </c>
      <c r="I175" s="114"/>
      <c r="J175" s="114"/>
      <c r="K175" s="114"/>
      <c r="L175" s="114"/>
      <c r="M175" s="114"/>
      <c r="N175" s="114"/>
      <c r="O175" s="114"/>
      <c r="P175" s="114"/>
      <c r="Q175" s="114"/>
      <c r="R175" s="14">
        <v>100</v>
      </c>
      <c r="S175" s="15" t="s">
        <v>36</v>
      </c>
    </row>
    <row r="176" spans="1:19" s="1" customFormat="1" x14ac:dyDescent="0.25">
      <c r="A176" s="209"/>
      <c r="B176" s="5">
        <v>171</v>
      </c>
      <c r="C176" s="6">
        <v>0.5</v>
      </c>
      <c r="D176" s="6">
        <v>0.51041666666666663</v>
      </c>
      <c r="E176" s="13">
        <v>0.50272966022741872</v>
      </c>
      <c r="F176" s="114"/>
      <c r="G176" s="114"/>
      <c r="H176" s="114" t="s">
        <v>25</v>
      </c>
      <c r="I176" s="114"/>
      <c r="J176" s="114"/>
      <c r="K176" s="114"/>
      <c r="L176" s="114"/>
      <c r="M176" s="114"/>
      <c r="N176" s="114"/>
      <c r="O176" s="114"/>
      <c r="P176" s="114"/>
      <c r="Q176" s="114"/>
      <c r="R176" s="14">
        <v>100</v>
      </c>
      <c r="S176" s="15" t="s">
        <v>36</v>
      </c>
    </row>
    <row r="177" spans="1:19" s="1" customFormat="1" x14ac:dyDescent="0.25">
      <c r="A177" s="209"/>
      <c r="B177" s="4">
        <v>172</v>
      </c>
      <c r="C177" s="6">
        <v>0.5</v>
      </c>
      <c r="D177" s="6">
        <v>0.51041666666666663</v>
      </c>
      <c r="E177" s="13">
        <v>0.50303174238734238</v>
      </c>
      <c r="F177" s="114" t="s">
        <v>25</v>
      </c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4">
        <v>95</v>
      </c>
      <c r="S177" s="15"/>
    </row>
    <row r="178" spans="1:19" s="1" customFormat="1" x14ac:dyDescent="0.25">
      <c r="A178" s="209"/>
      <c r="B178" s="4">
        <v>173</v>
      </c>
      <c r="C178" s="6">
        <v>0.5</v>
      </c>
      <c r="D178" s="6">
        <v>0.51041666666666696</v>
      </c>
      <c r="E178" s="13">
        <v>0.50582567714564197</v>
      </c>
      <c r="F178" s="114"/>
      <c r="G178" s="114"/>
      <c r="H178" s="114" t="s">
        <v>25</v>
      </c>
      <c r="I178" s="114"/>
      <c r="J178" s="114"/>
      <c r="K178" s="114"/>
      <c r="L178" s="114"/>
      <c r="M178" s="114"/>
      <c r="N178" s="114"/>
      <c r="O178" s="114"/>
      <c r="P178" s="114"/>
      <c r="Q178" s="114"/>
      <c r="R178" s="14">
        <v>105</v>
      </c>
      <c r="S178" s="15" t="s">
        <v>36</v>
      </c>
    </row>
    <row r="179" spans="1:19" s="1" customFormat="1" x14ac:dyDescent="0.25">
      <c r="A179" s="209"/>
      <c r="B179" s="4">
        <v>174</v>
      </c>
      <c r="C179" s="6">
        <v>0.5</v>
      </c>
      <c r="D179" s="6">
        <v>0.51041666666666696</v>
      </c>
      <c r="E179" s="13">
        <v>0.50686614253479523</v>
      </c>
      <c r="F179" s="114"/>
      <c r="G179" s="114" t="s">
        <v>25</v>
      </c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>
        <v>100</v>
      </c>
      <c r="S179" s="4"/>
    </row>
    <row r="180" spans="1:19" s="1" customFormat="1" x14ac:dyDescent="0.25">
      <c r="A180" s="209"/>
      <c r="B180" s="5">
        <v>175</v>
      </c>
      <c r="C180" s="6">
        <v>0.5</v>
      </c>
      <c r="D180" s="6">
        <v>0.51041666666666696</v>
      </c>
      <c r="E180" s="13">
        <v>0.50789057559226525</v>
      </c>
      <c r="F180" s="114"/>
      <c r="G180" s="114"/>
      <c r="H180" s="114"/>
      <c r="I180" s="114"/>
      <c r="J180" s="114" t="s">
        <v>25</v>
      </c>
      <c r="K180" s="114"/>
      <c r="L180" s="114"/>
      <c r="M180" s="114"/>
      <c r="N180" s="114"/>
      <c r="O180" s="114"/>
      <c r="P180" s="114"/>
      <c r="Q180" s="114"/>
      <c r="R180" s="14">
        <v>95</v>
      </c>
      <c r="S180" s="15"/>
    </row>
    <row r="181" spans="1:19" s="1" customFormat="1" x14ac:dyDescent="0.25">
      <c r="A181" s="209"/>
      <c r="B181" s="5">
        <v>176</v>
      </c>
      <c r="C181" s="6">
        <v>0.51041666666666663</v>
      </c>
      <c r="D181" s="6">
        <v>0.52083333333333337</v>
      </c>
      <c r="E181" s="13">
        <v>0.51493733068371872</v>
      </c>
      <c r="F181" s="114"/>
      <c r="G181" s="114"/>
      <c r="H181" s="114" t="s">
        <v>25</v>
      </c>
      <c r="I181" s="114"/>
      <c r="J181" s="114"/>
      <c r="K181" s="114"/>
      <c r="L181" s="114"/>
      <c r="M181" s="114"/>
      <c r="N181" s="114"/>
      <c r="O181" s="114"/>
      <c r="P181" s="114"/>
      <c r="Q181" s="114"/>
      <c r="R181" s="14">
        <v>100</v>
      </c>
      <c r="S181" s="15"/>
    </row>
    <row r="182" spans="1:19" s="1" customFormat="1" x14ac:dyDescent="0.25">
      <c r="A182" s="209"/>
      <c r="B182" s="4">
        <v>177</v>
      </c>
      <c r="C182" s="6">
        <v>0.51041666666666663</v>
      </c>
      <c r="D182" s="6">
        <v>0.52083333333333337</v>
      </c>
      <c r="E182" s="13">
        <v>0.5171181656094932</v>
      </c>
      <c r="F182" s="114"/>
      <c r="G182" s="114"/>
      <c r="H182" s="114"/>
      <c r="I182" s="114" t="s">
        <v>25</v>
      </c>
      <c r="J182" s="114"/>
      <c r="K182" s="114"/>
      <c r="L182" s="114"/>
      <c r="M182" s="114"/>
      <c r="N182" s="114"/>
      <c r="O182" s="114"/>
      <c r="P182" s="114"/>
      <c r="Q182" s="114"/>
      <c r="R182" s="14">
        <v>100</v>
      </c>
      <c r="S182" s="15"/>
    </row>
    <row r="183" spans="1:19" s="1" customFormat="1" x14ac:dyDescent="0.25">
      <c r="A183" s="209"/>
      <c r="B183" s="4">
        <v>178</v>
      </c>
      <c r="C183" s="6">
        <v>0.51041666666666696</v>
      </c>
      <c r="D183" s="6">
        <v>0.52083333333333337</v>
      </c>
      <c r="E183" s="13">
        <v>0.51717930966044012</v>
      </c>
      <c r="F183" s="114"/>
      <c r="G183" s="114"/>
      <c r="H183" s="114"/>
      <c r="I183" s="114" t="s">
        <v>25</v>
      </c>
      <c r="J183" s="114"/>
      <c r="K183" s="114"/>
      <c r="L183" s="114"/>
      <c r="M183" s="114"/>
      <c r="N183" s="114"/>
      <c r="O183" s="114"/>
      <c r="P183" s="114"/>
      <c r="Q183" s="114"/>
      <c r="R183" s="14">
        <v>100</v>
      </c>
      <c r="S183" s="15"/>
    </row>
    <row r="184" spans="1:19" s="1" customFormat="1" x14ac:dyDescent="0.25">
      <c r="A184" s="209"/>
      <c r="B184" s="4">
        <v>179</v>
      </c>
      <c r="C184" s="6">
        <v>0.51041666666666696</v>
      </c>
      <c r="D184" s="6">
        <v>0.52083333333333337</v>
      </c>
      <c r="E184" s="13">
        <v>0.51747821436693964</v>
      </c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 t="s">
        <v>25</v>
      </c>
      <c r="R184" s="14"/>
      <c r="S184" s="15"/>
    </row>
    <row r="185" spans="1:19" s="1" customFormat="1" x14ac:dyDescent="0.25">
      <c r="A185" s="209"/>
      <c r="B185" s="5">
        <v>180</v>
      </c>
      <c r="C185" s="6">
        <v>0.51041666666666696</v>
      </c>
      <c r="D185" s="6">
        <v>0.52083333333333337</v>
      </c>
      <c r="E185" s="13">
        <v>0.51777132572296036</v>
      </c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 t="s">
        <v>25</v>
      </c>
      <c r="R185" s="14"/>
      <c r="S185" s="15"/>
    </row>
    <row r="186" spans="1:19" s="1" customFormat="1" x14ac:dyDescent="0.25">
      <c r="A186" s="209"/>
      <c r="B186" s="5">
        <v>181</v>
      </c>
      <c r="C186" s="6">
        <v>0.52083333333333337</v>
      </c>
      <c r="D186" s="6">
        <v>0.53125</v>
      </c>
      <c r="E186" s="13">
        <v>0.52268816578954036</v>
      </c>
      <c r="F186" s="114"/>
      <c r="G186" s="114"/>
      <c r="H186" s="114"/>
      <c r="I186" s="114"/>
      <c r="J186" s="114" t="s">
        <v>25</v>
      </c>
      <c r="K186" s="114"/>
      <c r="L186" s="114"/>
      <c r="M186" s="114"/>
      <c r="N186" s="114"/>
      <c r="O186" s="114"/>
      <c r="P186" s="114"/>
      <c r="Q186" s="114"/>
      <c r="R186" s="14">
        <v>100</v>
      </c>
      <c r="S186" s="15"/>
    </row>
    <row r="187" spans="1:19" s="1" customFormat="1" x14ac:dyDescent="0.25">
      <c r="A187" s="209"/>
      <c r="B187" s="4">
        <v>182</v>
      </c>
      <c r="C187" s="6">
        <v>0.52083333333333337</v>
      </c>
      <c r="D187" s="6">
        <v>0.53125</v>
      </c>
      <c r="E187" s="13">
        <v>0.5231735165543846</v>
      </c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 t="s">
        <v>25</v>
      </c>
      <c r="R187" s="9"/>
      <c r="S187" s="15"/>
    </row>
    <row r="188" spans="1:19" s="1" customFormat="1" x14ac:dyDescent="0.25">
      <c r="A188" s="209"/>
      <c r="B188" s="4">
        <v>183</v>
      </c>
      <c r="C188" s="6">
        <v>0.52083333333333337</v>
      </c>
      <c r="D188" s="6">
        <v>0.53125</v>
      </c>
      <c r="E188" s="13">
        <v>0.52367014407760026</v>
      </c>
      <c r="F188" s="114" t="s">
        <v>25</v>
      </c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4">
        <v>100</v>
      </c>
      <c r="S188" s="15"/>
    </row>
    <row r="189" spans="1:19" s="1" customFormat="1" x14ac:dyDescent="0.25">
      <c r="A189" s="209"/>
      <c r="B189" s="4">
        <v>184</v>
      </c>
      <c r="C189" s="6">
        <v>0.52083333333333337</v>
      </c>
      <c r="D189" s="6">
        <v>0.53125</v>
      </c>
      <c r="E189" s="13">
        <v>0.52642518271491234</v>
      </c>
      <c r="F189" s="114"/>
      <c r="G189" s="114"/>
      <c r="H189" s="114" t="s">
        <v>25</v>
      </c>
      <c r="I189" s="114"/>
      <c r="J189" s="114"/>
      <c r="K189" s="114"/>
      <c r="L189" s="114"/>
      <c r="M189" s="114"/>
      <c r="N189" s="114"/>
      <c r="O189" s="114"/>
      <c r="P189" s="114"/>
      <c r="Q189" s="114"/>
      <c r="R189" s="14">
        <v>100</v>
      </c>
      <c r="S189" s="15" t="s">
        <v>36</v>
      </c>
    </row>
    <row r="190" spans="1:19" s="1" customFormat="1" x14ac:dyDescent="0.25">
      <c r="A190" s="209"/>
      <c r="B190" s="5">
        <v>185</v>
      </c>
      <c r="C190" s="6">
        <v>0.52083333333333337</v>
      </c>
      <c r="D190" s="6">
        <v>0.53125</v>
      </c>
      <c r="E190" s="13">
        <v>0.52841934000382751</v>
      </c>
      <c r="F190" s="114"/>
      <c r="G190" s="114"/>
      <c r="H190" s="114"/>
      <c r="I190" s="114"/>
      <c r="J190" s="114"/>
      <c r="K190" s="114"/>
      <c r="L190" s="114" t="s">
        <v>25</v>
      </c>
      <c r="M190" s="114"/>
      <c r="N190" s="114"/>
      <c r="O190" s="114"/>
      <c r="P190" s="114"/>
      <c r="Q190" s="114"/>
      <c r="R190" s="14">
        <v>100</v>
      </c>
      <c r="S190" s="15"/>
    </row>
    <row r="191" spans="1:19" s="1" customFormat="1" x14ac:dyDescent="0.25">
      <c r="A191" s="209"/>
      <c r="B191" s="5">
        <v>186</v>
      </c>
      <c r="C191" s="6">
        <v>0.53125</v>
      </c>
      <c r="D191" s="6">
        <v>0.54166666666666663</v>
      </c>
      <c r="E191" s="13">
        <v>0.53320683904311261</v>
      </c>
      <c r="F191" s="114"/>
      <c r="G191" s="114"/>
      <c r="H191" s="114"/>
      <c r="I191" s="114"/>
      <c r="J191" s="114"/>
      <c r="K191" s="114"/>
      <c r="L191" s="114"/>
      <c r="M191" s="114"/>
      <c r="N191" s="114"/>
      <c r="O191" s="114" t="s">
        <v>25</v>
      </c>
      <c r="P191" s="114"/>
      <c r="Q191" s="114"/>
      <c r="R191" s="14">
        <v>105</v>
      </c>
      <c r="S191" s="15" t="s">
        <v>81</v>
      </c>
    </row>
    <row r="192" spans="1:19" s="1" customFormat="1" x14ac:dyDescent="0.25">
      <c r="A192" s="209"/>
      <c r="B192" s="4">
        <v>187</v>
      </c>
      <c r="C192" s="6">
        <v>0.53125</v>
      </c>
      <c r="D192" s="6">
        <v>0.54166666666666663</v>
      </c>
      <c r="E192" s="13">
        <v>0.53325955354978327</v>
      </c>
      <c r="F192" s="114"/>
      <c r="G192" s="114"/>
      <c r="H192" s="114"/>
      <c r="I192" s="114"/>
      <c r="J192" s="114"/>
      <c r="K192" s="114"/>
      <c r="L192" s="114"/>
      <c r="M192" s="114"/>
      <c r="N192" s="114"/>
      <c r="O192" s="114" t="s">
        <v>25</v>
      </c>
      <c r="P192" s="114"/>
      <c r="Q192" s="114"/>
      <c r="R192" s="14">
        <v>105</v>
      </c>
      <c r="S192" s="15" t="s">
        <v>81</v>
      </c>
    </row>
    <row r="193" spans="1:19" s="1" customFormat="1" x14ac:dyDescent="0.25">
      <c r="A193" s="209"/>
      <c r="B193" s="4">
        <v>188</v>
      </c>
      <c r="C193" s="6">
        <v>0.53125</v>
      </c>
      <c r="D193" s="6">
        <v>0.54166666666666663</v>
      </c>
      <c r="E193" s="13">
        <v>0.53525346955032882</v>
      </c>
      <c r="F193" s="114" t="s">
        <v>25</v>
      </c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4">
        <v>95</v>
      </c>
      <c r="S193" s="15" t="s">
        <v>82</v>
      </c>
    </row>
    <row r="194" spans="1:19" s="1" customFormat="1" x14ac:dyDescent="0.25">
      <c r="A194" s="209"/>
      <c r="B194" s="4">
        <v>189</v>
      </c>
      <c r="C194" s="6">
        <v>0.53125</v>
      </c>
      <c r="D194" s="6">
        <v>0.54166666666666663</v>
      </c>
      <c r="E194" s="13">
        <v>0.53678655716013179</v>
      </c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 t="s">
        <v>25</v>
      </c>
      <c r="R194" s="14"/>
      <c r="S194" s="15"/>
    </row>
    <row r="195" spans="1:19" s="1" customFormat="1" x14ac:dyDescent="0.25">
      <c r="A195" s="209"/>
      <c r="B195" s="5">
        <v>190</v>
      </c>
      <c r="C195" s="6">
        <v>0.53125</v>
      </c>
      <c r="D195" s="6">
        <v>0.54166666666666663</v>
      </c>
      <c r="E195" s="13">
        <v>0.54037730037530185</v>
      </c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 t="s">
        <v>25</v>
      </c>
      <c r="R195" s="14"/>
      <c r="S195" s="15"/>
    </row>
    <row r="196" spans="1:19" s="1" customFormat="1" x14ac:dyDescent="0.25">
      <c r="A196" s="209"/>
      <c r="B196" s="5">
        <v>191</v>
      </c>
      <c r="C196" s="6">
        <v>0.54166666666666663</v>
      </c>
      <c r="D196" s="6">
        <v>0.55208333333333337</v>
      </c>
      <c r="E196" s="13">
        <v>0.54269158625532687</v>
      </c>
      <c r="F196" s="114"/>
      <c r="G196" s="114"/>
      <c r="H196" s="114"/>
      <c r="I196" s="114" t="s">
        <v>25</v>
      </c>
      <c r="J196" s="114"/>
      <c r="K196" s="114"/>
      <c r="L196" s="114"/>
      <c r="M196" s="114"/>
      <c r="N196" s="114"/>
      <c r="O196" s="114"/>
      <c r="P196" s="114"/>
      <c r="Q196" s="114"/>
      <c r="R196" s="14">
        <v>100</v>
      </c>
      <c r="S196" s="15"/>
    </row>
    <row r="197" spans="1:19" s="1" customFormat="1" x14ac:dyDescent="0.25">
      <c r="A197" s="209"/>
      <c r="B197" s="4">
        <v>192</v>
      </c>
      <c r="C197" s="6">
        <v>0.54166666666666663</v>
      </c>
      <c r="D197" s="6">
        <v>0.55208333333333337</v>
      </c>
      <c r="E197" s="13">
        <v>0.54637117185039297</v>
      </c>
      <c r="F197" s="114"/>
      <c r="G197" s="114"/>
      <c r="H197" s="114" t="s">
        <v>25</v>
      </c>
      <c r="I197" s="114"/>
      <c r="J197" s="114"/>
      <c r="K197" s="114"/>
      <c r="L197" s="114"/>
      <c r="M197" s="114"/>
      <c r="N197" s="114"/>
      <c r="O197" s="114"/>
      <c r="P197" s="114"/>
      <c r="Q197" s="114"/>
      <c r="R197" s="14">
        <v>100</v>
      </c>
      <c r="S197" s="15" t="s">
        <v>36</v>
      </c>
    </row>
    <row r="198" spans="1:19" s="1" customFormat="1" x14ac:dyDescent="0.25">
      <c r="A198" s="209"/>
      <c r="B198" s="4">
        <v>193</v>
      </c>
      <c r="C198" s="6">
        <v>0.54166666666666663</v>
      </c>
      <c r="D198" s="6">
        <v>0.55208333333333304</v>
      </c>
      <c r="E198" s="13">
        <v>0.54785536045184657</v>
      </c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 t="s">
        <v>25</v>
      </c>
      <c r="R198" s="14"/>
      <c r="S198" s="15"/>
    </row>
    <row r="199" spans="1:19" s="1" customFormat="1" x14ac:dyDescent="0.25">
      <c r="A199" s="209"/>
      <c r="B199" s="4">
        <v>194</v>
      </c>
      <c r="C199" s="6">
        <v>0.54166666666666663</v>
      </c>
      <c r="D199" s="6">
        <v>0.55208333333333304</v>
      </c>
      <c r="E199" s="13">
        <v>0.55059649740715166</v>
      </c>
      <c r="F199" s="114"/>
      <c r="G199" s="114"/>
      <c r="H199" s="114" t="s">
        <v>25</v>
      </c>
      <c r="I199" s="114"/>
      <c r="J199" s="114"/>
      <c r="K199" s="114"/>
      <c r="L199" s="114"/>
      <c r="M199" s="114"/>
      <c r="N199" s="114"/>
      <c r="O199" s="114"/>
      <c r="P199" s="114"/>
      <c r="Q199" s="114"/>
      <c r="R199" s="14">
        <v>100</v>
      </c>
      <c r="S199" s="15"/>
    </row>
    <row r="200" spans="1:19" s="1" customFormat="1" x14ac:dyDescent="0.25">
      <c r="A200" s="209"/>
      <c r="B200" s="5">
        <v>195</v>
      </c>
      <c r="C200" s="6">
        <v>0.54166666666666663</v>
      </c>
      <c r="D200" s="6">
        <v>0.55208333333333304</v>
      </c>
      <c r="E200" s="13">
        <v>0.55162508656251719</v>
      </c>
      <c r="F200" s="114"/>
      <c r="G200" s="114"/>
      <c r="H200" s="114"/>
      <c r="I200" s="114"/>
      <c r="J200" s="114"/>
      <c r="K200" s="114" t="s">
        <v>25</v>
      </c>
      <c r="L200" s="114"/>
      <c r="M200" s="114"/>
      <c r="N200" s="114"/>
      <c r="O200" s="114"/>
      <c r="P200" s="114"/>
      <c r="Q200" s="114"/>
      <c r="R200" s="14">
        <v>100</v>
      </c>
      <c r="S200" s="15"/>
    </row>
    <row r="201" spans="1:19" s="1" customFormat="1" x14ac:dyDescent="0.25">
      <c r="A201" s="209"/>
      <c r="B201" s="5">
        <v>196</v>
      </c>
      <c r="C201" s="6">
        <v>0.55208333333333337</v>
      </c>
      <c r="D201" s="6">
        <v>0.5625</v>
      </c>
      <c r="E201" s="13">
        <v>0.55262100401369141</v>
      </c>
      <c r="F201" s="114"/>
      <c r="G201" s="114"/>
      <c r="H201" s="114"/>
      <c r="I201" s="114"/>
      <c r="J201" s="114"/>
      <c r="K201" s="114" t="s">
        <v>25</v>
      </c>
      <c r="L201" s="114"/>
      <c r="M201" s="114"/>
      <c r="N201" s="114"/>
      <c r="O201" s="114"/>
      <c r="P201" s="114"/>
      <c r="Q201" s="114"/>
      <c r="R201" s="14">
        <v>100</v>
      </c>
      <c r="S201" s="15"/>
    </row>
    <row r="202" spans="1:19" s="1" customFormat="1" x14ac:dyDescent="0.25">
      <c r="A202" s="209"/>
      <c r="B202" s="4">
        <v>197</v>
      </c>
      <c r="C202" s="6">
        <v>0.55208333333333337</v>
      </c>
      <c r="D202" s="6">
        <v>0.5625</v>
      </c>
      <c r="E202" s="13">
        <v>0.55570725317292125</v>
      </c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 t="s">
        <v>25</v>
      </c>
      <c r="R202" s="14"/>
      <c r="S202" s="15"/>
    </row>
    <row r="203" spans="1:19" s="1" customFormat="1" x14ac:dyDescent="0.25">
      <c r="A203" s="209"/>
      <c r="B203" s="4">
        <v>198</v>
      </c>
      <c r="C203" s="6">
        <v>0.55208333333333304</v>
      </c>
      <c r="D203" s="6">
        <v>0.5625</v>
      </c>
      <c r="E203" s="13">
        <v>0.55699367234889763</v>
      </c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 t="s">
        <v>25</v>
      </c>
      <c r="R203" s="14"/>
      <c r="S203" s="15"/>
    </row>
    <row r="204" spans="1:19" s="1" customFormat="1" x14ac:dyDescent="0.25">
      <c r="A204" s="209"/>
      <c r="B204" s="4">
        <v>199</v>
      </c>
      <c r="C204" s="6">
        <v>0.55208333333333304</v>
      </c>
      <c r="D204" s="6">
        <v>0.5625</v>
      </c>
      <c r="E204" s="13">
        <v>0.5580985963762104</v>
      </c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 t="s">
        <v>25</v>
      </c>
      <c r="R204" s="14"/>
      <c r="S204" s="15"/>
    </row>
    <row r="205" spans="1:19" s="1" customFormat="1" ht="15.75" thickBot="1" x14ac:dyDescent="0.3">
      <c r="A205" s="210"/>
      <c r="B205" s="23">
        <v>200</v>
      </c>
      <c r="C205" s="24">
        <v>0.55208333333333304</v>
      </c>
      <c r="D205" s="24">
        <v>0.5625</v>
      </c>
      <c r="E205" s="25">
        <v>0.55834145975107152</v>
      </c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 t="s">
        <v>25</v>
      </c>
      <c r="R205" s="27"/>
      <c r="S205" s="28"/>
    </row>
    <row r="206" spans="1:19" s="1" customFormat="1" x14ac:dyDescent="0.25">
      <c r="A206" s="217">
        <v>45910</v>
      </c>
      <c r="B206" s="4">
        <v>201</v>
      </c>
      <c r="C206" s="34">
        <v>0.47916666666666669</v>
      </c>
      <c r="D206" s="34">
        <v>0.48958333333333331</v>
      </c>
      <c r="E206" s="7">
        <v>0.47993163536987232</v>
      </c>
      <c r="F206" s="122"/>
      <c r="G206" s="122"/>
      <c r="H206" s="122"/>
      <c r="I206" s="122"/>
      <c r="J206" s="122" t="s">
        <v>25</v>
      </c>
      <c r="K206" s="122"/>
      <c r="L206" s="122"/>
      <c r="M206" s="122"/>
      <c r="N206" s="122"/>
      <c r="O206" s="122"/>
      <c r="P206" s="122"/>
      <c r="Q206" s="122"/>
      <c r="R206" s="9">
        <v>100</v>
      </c>
      <c r="S206" s="10"/>
    </row>
    <row r="207" spans="1:19" s="1" customFormat="1" x14ac:dyDescent="0.25">
      <c r="A207" s="218"/>
      <c r="B207" s="4">
        <v>202</v>
      </c>
      <c r="C207" s="6">
        <v>0.47916666666666669</v>
      </c>
      <c r="D207" s="6">
        <v>0.48958333333333331</v>
      </c>
      <c r="E207" s="13">
        <v>0.48032033684149805</v>
      </c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 t="s">
        <v>25</v>
      </c>
      <c r="R207" s="14"/>
      <c r="S207" s="15"/>
    </row>
    <row r="208" spans="1:19" s="1" customFormat="1" x14ac:dyDescent="0.25">
      <c r="A208" s="218"/>
      <c r="B208" s="4">
        <v>203</v>
      </c>
      <c r="C208" s="6">
        <v>0.47916666666666669</v>
      </c>
      <c r="D208" s="6">
        <v>0.48958333333333298</v>
      </c>
      <c r="E208" s="13">
        <v>0.48443827793248234</v>
      </c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 t="s">
        <v>25</v>
      </c>
      <c r="R208" s="14"/>
      <c r="S208" s="15"/>
    </row>
    <row r="209" spans="1:19" s="1" customFormat="1" x14ac:dyDescent="0.25">
      <c r="A209" s="218"/>
      <c r="B209" s="4">
        <v>204</v>
      </c>
      <c r="C209" s="6">
        <v>0.47916666666666669</v>
      </c>
      <c r="D209" s="6">
        <v>0.48958333333333298</v>
      </c>
      <c r="E209" s="13">
        <v>0.48644601656434949</v>
      </c>
      <c r="F209" s="114" t="s">
        <v>25</v>
      </c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4">
        <v>100</v>
      </c>
      <c r="S209" s="15"/>
    </row>
    <row r="210" spans="1:19" s="1" customFormat="1" x14ac:dyDescent="0.25">
      <c r="A210" s="218"/>
      <c r="B210" s="4">
        <v>205</v>
      </c>
      <c r="C210" s="6">
        <v>0.47916666666666669</v>
      </c>
      <c r="D210" s="6">
        <v>0.48958333333333298</v>
      </c>
      <c r="E210" s="13">
        <v>0.48725255868607259</v>
      </c>
      <c r="F210" s="114"/>
      <c r="G210" s="114"/>
      <c r="H210" s="114"/>
      <c r="I210" s="114" t="s">
        <v>25</v>
      </c>
      <c r="J210" s="114"/>
      <c r="K210" s="114"/>
      <c r="L210" s="114"/>
      <c r="M210" s="114"/>
      <c r="N210" s="114"/>
      <c r="O210" s="114"/>
      <c r="P210" s="114"/>
      <c r="Q210" s="114"/>
      <c r="R210" s="14">
        <v>100</v>
      </c>
      <c r="S210" s="15"/>
    </row>
    <row r="211" spans="1:19" s="1" customFormat="1" x14ac:dyDescent="0.25">
      <c r="A211" s="218"/>
      <c r="B211" s="4">
        <v>206</v>
      </c>
      <c r="C211" s="6">
        <v>0.48958333333333331</v>
      </c>
      <c r="D211" s="6">
        <v>0.5</v>
      </c>
      <c r="E211" s="13">
        <v>0.49163783385387227</v>
      </c>
      <c r="F211" s="114" t="s">
        <v>25</v>
      </c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4">
        <v>100</v>
      </c>
      <c r="S211" s="15"/>
    </row>
    <row r="212" spans="1:19" s="1" customFormat="1" x14ac:dyDescent="0.25">
      <c r="A212" s="218"/>
      <c r="B212" s="4">
        <v>207</v>
      </c>
      <c r="C212" s="6">
        <v>0.48958333333333331</v>
      </c>
      <c r="D212" s="6">
        <v>0.5</v>
      </c>
      <c r="E212" s="13">
        <v>0.49214970559876936</v>
      </c>
      <c r="F212" s="114"/>
      <c r="G212" s="114"/>
      <c r="H212" s="114" t="s">
        <v>25</v>
      </c>
      <c r="I212" s="114"/>
      <c r="J212" s="114"/>
      <c r="K212" s="114"/>
      <c r="L212" s="114"/>
      <c r="M212" s="114"/>
      <c r="N212" s="114"/>
      <c r="O212" s="114"/>
      <c r="P212" s="114"/>
      <c r="Q212" s="114"/>
      <c r="R212" s="14">
        <v>100</v>
      </c>
      <c r="S212" s="15" t="s">
        <v>36</v>
      </c>
    </row>
    <row r="213" spans="1:19" s="1" customFormat="1" x14ac:dyDescent="0.25">
      <c r="A213" s="218"/>
      <c r="B213" s="4">
        <v>208</v>
      </c>
      <c r="C213" s="6">
        <v>0.48958333333333298</v>
      </c>
      <c r="D213" s="6">
        <v>0.5</v>
      </c>
      <c r="E213" s="13">
        <v>0.49414790888852217</v>
      </c>
      <c r="F213" s="114" t="s">
        <v>25</v>
      </c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4">
        <v>100</v>
      </c>
      <c r="S213" s="15"/>
    </row>
    <row r="214" spans="1:19" s="1" customFormat="1" x14ac:dyDescent="0.25">
      <c r="A214" s="218"/>
      <c r="B214" s="4">
        <v>209</v>
      </c>
      <c r="C214" s="6">
        <v>0.48958333333333298</v>
      </c>
      <c r="D214" s="6">
        <v>0.5</v>
      </c>
      <c r="E214" s="13">
        <v>0.49611141225911648</v>
      </c>
      <c r="F214" s="114"/>
      <c r="G214" s="114"/>
      <c r="H214" s="114"/>
      <c r="I214" s="114"/>
      <c r="J214" s="114"/>
      <c r="K214" s="114"/>
      <c r="L214" s="114"/>
      <c r="M214" s="114"/>
      <c r="N214" s="114"/>
      <c r="O214" s="114" t="s">
        <v>25</v>
      </c>
      <c r="P214" s="114"/>
      <c r="Q214" s="114"/>
      <c r="R214" s="14">
        <v>100</v>
      </c>
      <c r="S214" s="15"/>
    </row>
    <row r="215" spans="1:19" s="1" customFormat="1" x14ac:dyDescent="0.25">
      <c r="A215" s="218"/>
      <c r="B215" s="4">
        <v>210</v>
      </c>
      <c r="C215" s="6">
        <v>0.48958333333333298</v>
      </c>
      <c r="D215" s="6">
        <v>0.5</v>
      </c>
      <c r="E215" s="13">
        <v>0.49907885702410942</v>
      </c>
      <c r="F215" s="114"/>
      <c r="G215" s="114"/>
      <c r="H215" s="114" t="s">
        <v>25</v>
      </c>
      <c r="I215" s="114"/>
      <c r="J215" s="114"/>
      <c r="K215" s="114"/>
      <c r="L215" s="114"/>
      <c r="M215" s="114"/>
      <c r="N215" s="114"/>
      <c r="O215" s="114"/>
      <c r="P215" s="114"/>
      <c r="Q215" s="114"/>
      <c r="R215" s="14">
        <v>100</v>
      </c>
      <c r="S215" s="15"/>
    </row>
    <row r="216" spans="1:19" s="1" customFormat="1" x14ac:dyDescent="0.25">
      <c r="A216" s="218"/>
      <c r="B216" s="4">
        <v>211</v>
      </c>
      <c r="C216" s="6">
        <v>0.5</v>
      </c>
      <c r="D216" s="6">
        <v>0.51041666666666663</v>
      </c>
      <c r="E216" s="13">
        <v>0.50156603786316645</v>
      </c>
      <c r="F216" s="114"/>
      <c r="G216" s="114"/>
      <c r="H216" s="114"/>
      <c r="I216" s="114" t="s">
        <v>25</v>
      </c>
      <c r="J216" s="114"/>
      <c r="K216" s="114"/>
      <c r="L216" s="114"/>
      <c r="M216" s="114"/>
      <c r="N216" s="114"/>
      <c r="O216" s="114"/>
      <c r="P216" s="114"/>
      <c r="Q216" s="114"/>
      <c r="R216" s="14">
        <v>95</v>
      </c>
      <c r="S216" s="15" t="s">
        <v>182</v>
      </c>
    </row>
    <row r="217" spans="1:19" s="1" customFormat="1" x14ac:dyDescent="0.25">
      <c r="A217" s="218"/>
      <c r="B217" s="4">
        <v>212</v>
      </c>
      <c r="C217" s="6">
        <v>0.5</v>
      </c>
      <c r="D217" s="6">
        <v>0.51041666666666663</v>
      </c>
      <c r="E217" s="13">
        <v>0.50233353172965445</v>
      </c>
      <c r="F217" s="114"/>
      <c r="G217" s="114"/>
      <c r="H217" s="114"/>
      <c r="I217" s="114"/>
      <c r="J217" s="114"/>
      <c r="K217" s="114"/>
      <c r="L217" s="114"/>
      <c r="M217" s="114"/>
      <c r="N217" s="114"/>
      <c r="O217" s="114" t="s">
        <v>25</v>
      </c>
      <c r="P217" s="114"/>
      <c r="Q217" s="114"/>
      <c r="R217" s="14">
        <v>100</v>
      </c>
      <c r="S217" s="15"/>
    </row>
    <row r="218" spans="1:19" s="1" customFormat="1" x14ac:dyDescent="0.25">
      <c r="A218" s="218"/>
      <c r="B218" s="4">
        <v>213</v>
      </c>
      <c r="C218" s="6">
        <v>0.5</v>
      </c>
      <c r="D218" s="6">
        <v>0.51041666666666696</v>
      </c>
      <c r="E218" s="13">
        <v>0.5026165528411245</v>
      </c>
      <c r="F218" s="114" t="s">
        <v>25</v>
      </c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4">
        <v>100</v>
      </c>
      <c r="S218" s="15"/>
    </row>
    <row r="219" spans="1:19" s="1" customFormat="1" x14ac:dyDescent="0.25">
      <c r="A219" s="218"/>
      <c r="B219" s="4">
        <v>214</v>
      </c>
      <c r="C219" s="6">
        <v>0.5</v>
      </c>
      <c r="D219" s="6">
        <v>0.51041666666666696</v>
      </c>
      <c r="E219" s="13">
        <v>0.5068819616930591</v>
      </c>
      <c r="F219" s="114"/>
      <c r="G219" s="114"/>
      <c r="H219" s="114" t="s">
        <v>25</v>
      </c>
      <c r="I219" s="114"/>
      <c r="J219" s="114"/>
      <c r="K219" s="114"/>
      <c r="L219" s="114"/>
      <c r="M219" s="114"/>
      <c r="N219" s="114"/>
      <c r="O219" s="114"/>
      <c r="P219" s="114"/>
      <c r="Q219" s="114"/>
      <c r="R219" s="14">
        <v>100</v>
      </c>
      <c r="S219" s="15" t="s">
        <v>36</v>
      </c>
    </row>
    <row r="220" spans="1:19" s="1" customFormat="1" x14ac:dyDescent="0.25">
      <c r="A220" s="218"/>
      <c r="B220" s="4">
        <v>215</v>
      </c>
      <c r="C220" s="6">
        <v>0.5</v>
      </c>
      <c r="D220" s="6">
        <v>0.51041666666666696</v>
      </c>
      <c r="E220" s="13">
        <v>0.50980882439045017</v>
      </c>
      <c r="F220" s="114"/>
      <c r="G220" s="114"/>
      <c r="H220" s="114"/>
      <c r="I220" s="114" t="s">
        <v>25</v>
      </c>
      <c r="J220" s="114"/>
      <c r="K220" s="114"/>
      <c r="L220" s="114"/>
      <c r="M220" s="114"/>
      <c r="N220" s="114"/>
      <c r="O220" s="114"/>
      <c r="P220" s="114"/>
      <c r="Q220" s="114"/>
      <c r="R220" s="14">
        <v>100</v>
      </c>
      <c r="S220" s="15"/>
    </row>
    <row r="221" spans="1:19" s="1" customFormat="1" x14ac:dyDescent="0.25">
      <c r="A221" s="218"/>
      <c r="B221" s="4">
        <v>216</v>
      </c>
      <c r="C221" s="6">
        <v>0.51041666666666663</v>
      </c>
      <c r="D221" s="6">
        <v>0.52083333333333337</v>
      </c>
      <c r="E221" s="13">
        <v>0.51279979257387398</v>
      </c>
      <c r="F221" s="114"/>
      <c r="G221" s="114" t="s">
        <v>25</v>
      </c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4">
        <v>105</v>
      </c>
      <c r="S221" s="15"/>
    </row>
    <row r="222" spans="1:19" s="1" customFormat="1" x14ac:dyDescent="0.25">
      <c r="A222" s="218"/>
      <c r="B222" s="4">
        <v>217</v>
      </c>
      <c r="C222" s="6">
        <v>0.51041666666666663</v>
      </c>
      <c r="D222" s="6">
        <v>0.52083333333333337</v>
      </c>
      <c r="E222" s="13">
        <v>0.5150109273741984</v>
      </c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 t="s">
        <v>25</v>
      </c>
      <c r="R222" s="14"/>
      <c r="S222" s="15"/>
    </row>
    <row r="223" spans="1:19" s="1" customFormat="1" x14ac:dyDescent="0.25">
      <c r="A223" s="218"/>
      <c r="B223" s="4">
        <v>218</v>
      </c>
      <c r="C223" s="6">
        <v>0.51041666666666696</v>
      </c>
      <c r="D223" s="6">
        <v>0.52083333333333337</v>
      </c>
      <c r="E223" s="13">
        <v>0.51680371431484606</v>
      </c>
      <c r="F223" s="114"/>
      <c r="G223" s="114"/>
      <c r="H223" s="114"/>
      <c r="I223" s="114"/>
      <c r="J223" s="114" t="s">
        <v>25</v>
      </c>
      <c r="K223" s="114"/>
      <c r="L223" s="114"/>
      <c r="M223" s="114"/>
      <c r="N223" s="114"/>
      <c r="O223" s="114"/>
      <c r="P223" s="114"/>
      <c r="Q223" s="114"/>
      <c r="R223" s="14">
        <v>100</v>
      </c>
      <c r="S223" s="15"/>
    </row>
    <row r="224" spans="1:19" s="1" customFormat="1" x14ac:dyDescent="0.25">
      <c r="A224" s="218"/>
      <c r="B224" s="4">
        <v>219</v>
      </c>
      <c r="C224" s="6">
        <v>0.51041666666666696</v>
      </c>
      <c r="D224" s="6">
        <v>0.52083333333333337</v>
      </c>
      <c r="E224" s="13">
        <v>0.51729380380339185</v>
      </c>
      <c r="F224" s="114"/>
      <c r="G224" s="114"/>
      <c r="H224" s="114"/>
      <c r="I224" s="114"/>
      <c r="J224" s="114"/>
      <c r="K224" s="114"/>
      <c r="L224" s="114"/>
      <c r="M224" s="114"/>
      <c r="N224" s="114"/>
      <c r="O224" s="114" t="s">
        <v>25</v>
      </c>
      <c r="P224" s="114"/>
      <c r="Q224" s="114"/>
      <c r="R224" s="14">
        <v>105</v>
      </c>
      <c r="S224" s="15" t="s">
        <v>80</v>
      </c>
    </row>
    <row r="225" spans="1:19" s="1" customFormat="1" x14ac:dyDescent="0.25">
      <c r="A225" s="218"/>
      <c r="B225" s="4">
        <v>220</v>
      </c>
      <c r="C225" s="6">
        <v>0.51041666666666696</v>
      </c>
      <c r="D225" s="6">
        <v>0.52083333333333337</v>
      </c>
      <c r="E225" s="13">
        <v>0.51969563593930479</v>
      </c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 t="s">
        <v>25</v>
      </c>
      <c r="R225" s="14"/>
      <c r="S225" s="15"/>
    </row>
    <row r="226" spans="1:19" s="1" customFormat="1" x14ac:dyDescent="0.25">
      <c r="A226" s="218"/>
      <c r="B226" s="4">
        <v>221</v>
      </c>
      <c r="C226" s="6">
        <v>0.52083333333333337</v>
      </c>
      <c r="D226" s="6">
        <v>0.53125</v>
      </c>
      <c r="E226" s="13">
        <v>0.52386297891939448</v>
      </c>
      <c r="F226" s="114" t="s">
        <v>25</v>
      </c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4">
        <v>100</v>
      </c>
      <c r="S226" s="15"/>
    </row>
    <row r="227" spans="1:19" s="1" customFormat="1" x14ac:dyDescent="0.25">
      <c r="A227" s="218"/>
      <c r="B227" s="4">
        <v>222</v>
      </c>
      <c r="C227" s="6">
        <v>0.52083333333333337</v>
      </c>
      <c r="D227" s="6">
        <v>0.53125</v>
      </c>
      <c r="E227" s="13">
        <v>0.52409552232711187</v>
      </c>
      <c r="F227" s="114"/>
      <c r="G227" s="114"/>
      <c r="H227" s="114" t="s">
        <v>25</v>
      </c>
      <c r="I227" s="114"/>
      <c r="J227" s="114"/>
      <c r="K227" s="114"/>
      <c r="L227" s="114"/>
      <c r="M227" s="114"/>
      <c r="N227" s="114"/>
      <c r="O227" s="114"/>
      <c r="P227" s="114"/>
      <c r="Q227" s="114"/>
      <c r="R227" s="14">
        <v>100</v>
      </c>
      <c r="S227" s="15"/>
    </row>
    <row r="228" spans="1:19" s="1" customFormat="1" x14ac:dyDescent="0.25">
      <c r="A228" s="218"/>
      <c r="B228" s="4">
        <v>223</v>
      </c>
      <c r="C228" s="6">
        <v>0.52083333333333337</v>
      </c>
      <c r="D228" s="6">
        <v>0.53125</v>
      </c>
      <c r="E228" s="13">
        <v>0.52553076942832022</v>
      </c>
      <c r="F228" s="114"/>
      <c r="G228" s="114"/>
      <c r="H228" s="114"/>
      <c r="I228" s="114"/>
      <c r="J228" s="114"/>
      <c r="K228" s="114"/>
      <c r="L228" s="114" t="s">
        <v>25</v>
      </c>
      <c r="M228" s="114"/>
      <c r="N228" s="114"/>
      <c r="O228" s="114"/>
      <c r="P228" s="114"/>
      <c r="Q228" s="114"/>
      <c r="R228" s="14">
        <v>100</v>
      </c>
      <c r="S228" s="15"/>
    </row>
    <row r="229" spans="1:19" s="1" customFormat="1" x14ac:dyDescent="0.25">
      <c r="A229" s="218"/>
      <c r="B229" s="4">
        <v>224</v>
      </c>
      <c r="C229" s="6">
        <v>0.52083333333333337</v>
      </c>
      <c r="D229" s="6">
        <v>0.53125</v>
      </c>
      <c r="E229" s="13">
        <v>0.53088382146175506</v>
      </c>
      <c r="F229" s="114"/>
      <c r="G229" s="114"/>
      <c r="H229" s="114"/>
      <c r="I229" s="114"/>
      <c r="J229" s="114"/>
      <c r="K229" s="114"/>
      <c r="L229" s="114"/>
      <c r="M229" s="114" t="s">
        <v>25</v>
      </c>
      <c r="N229" s="114"/>
      <c r="O229" s="114"/>
      <c r="P229" s="114"/>
      <c r="Q229" s="114"/>
      <c r="R229" s="14">
        <v>100</v>
      </c>
      <c r="S229" s="15"/>
    </row>
    <row r="230" spans="1:19" s="1" customFormat="1" x14ac:dyDescent="0.25">
      <c r="A230" s="218"/>
      <c r="B230" s="4">
        <v>225</v>
      </c>
      <c r="C230" s="6">
        <v>0.52083333333333337</v>
      </c>
      <c r="D230" s="6">
        <v>0.53125</v>
      </c>
      <c r="E230" s="13">
        <v>0.53110887197263579</v>
      </c>
      <c r="F230" s="114"/>
      <c r="G230" s="114"/>
      <c r="H230" s="114"/>
      <c r="I230" s="114"/>
      <c r="J230" s="114"/>
      <c r="K230" s="114"/>
      <c r="L230" s="114"/>
      <c r="M230" s="114" t="s">
        <v>25</v>
      </c>
      <c r="N230" s="114"/>
      <c r="O230" s="114"/>
      <c r="P230" s="114"/>
      <c r="Q230" s="114"/>
      <c r="R230" s="14">
        <v>100</v>
      </c>
      <c r="S230" s="15"/>
    </row>
    <row r="231" spans="1:19" s="1" customFormat="1" x14ac:dyDescent="0.25">
      <c r="A231" s="218"/>
      <c r="B231" s="4">
        <v>226</v>
      </c>
      <c r="C231" s="6">
        <v>0.53125</v>
      </c>
      <c r="D231" s="6">
        <v>0.54166666666666663</v>
      </c>
      <c r="E231" s="13">
        <v>0.53211008684439431</v>
      </c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 t="s">
        <v>25</v>
      </c>
      <c r="R231" s="14"/>
      <c r="S231" s="15"/>
    </row>
    <row r="232" spans="1:19" s="1" customFormat="1" x14ac:dyDescent="0.25">
      <c r="A232" s="218"/>
      <c r="B232" s="4">
        <v>227</v>
      </c>
      <c r="C232" s="6">
        <v>0.53125</v>
      </c>
      <c r="D232" s="6">
        <v>0.54166666666666663</v>
      </c>
      <c r="E232" s="13">
        <v>0.53469073034671333</v>
      </c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 t="s">
        <v>25</v>
      </c>
      <c r="R232" s="14"/>
      <c r="S232" s="15"/>
    </row>
    <row r="233" spans="1:19" s="1" customFormat="1" x14ac:dyDescent="0.25">
      <c r="A233" s="218"/>
      <c r="B233" s="4">
        <v>228</v>
      </c>
      <c r="C233" s="6">
        <v>0.53125</v>
      </c>
      <c r="D233" s="6">
        <v>0.54166666666666663</v>
      </c>
      <c r="E233" s="13">
        <v>0.53676336307841233</v>
      </c>
      <c r="F233" s="114"/>
      <c r="G233" s="114"/>
      <c r="H233" s="114"/>
      <c r="I233" s="114"/>
      <c r="J233" s="114"/>
      <c r="K233" s="114" t="s">
        <v>25</v>
      </c>
      <c r="L233" s="114"/>
      <c r="M233" s="114"/>
      <c r="N233" s="114"/>
      <c r="O233" s="114"/>
      <c r="P233" s="114"/>
      <c r="Q233" s="114"/>
      <c r="R233" s="14">
        <v>100</v>
      </c>
      <c r="S233" s="15"/>
    </row>
    <row r="234" spans="1:19" s="1" customFormat="1" x14ac:dyDescent="0.25">
      <c r="A234" s="218"/>
      <c r="B234" s="4">
        <v>229</v>
      </c>
      <c r="C234" s="6">
        <v>0.53125</v>
      </c>
      <c r="D234" s="6">
        <v>0.54166666666666663</v>
      </c>
      <c r="E234" s="13">
        <v>0.53896467807908111</v>
      </c>
      <c r="F234" s="114"/>
      <c r="G234" s="114"/>
      <c r="H234" s="114"/>
      <c r="I234" s="114"/>
      <c r="J234" s="114" t="s">
        <v>25</v>
      </c>
      <c r="K234" s="114"/>
      <c r="L234" s="114"/>
      <c r="M234" s="114"/>
      <c r="N234" s="114"/>
      <c r="O234" s="114"/>
      <c r="P234" s="114"/>
      <c r="Q234" s="114"/>
      <c r="R234" s="14">
        <v>100</v>
      </c>
      <c r="S234" s="15"/>
    </row>
    <row r="235" spans="1:19" s="1" customFormat="1" x14ac:dyDescent="0.25">
      <c r="A235" s="218"/>
      <c r="B235" s="4">
        <v>230</v>
      </c>
      <c r="C235" s="6">
        <v>0.53125</v>
      </c>
      <c r="D235" s="6">
        <v>0.54166666666666663</v>
      </c>
      <c r="E235" s="13">
        <v>0.54130741509202396</v>
      </c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 t="s">
        <v>25</v>
      </c>
      <c r="R235" s="14"/>
      <c r="S235" s="15"/>
    </row>
    <row r="236" spans="1:19" s="1" customFormat="1" x14ac:dyDescent="0.25">
      <c r="A236" s="218"/>
      <c r="B236" s="4">
        <v>231</v>
      </c>
      <c r="C236" s="6">
        <v>0.54166666666666663</v>
      </c>
      <c r="D236" s="6">
        <v>0.55208333333333337</v>
      </c>
      <c r="E236" s="13">
        <v>0.54894796556616254</v>
      </c>
      <c r="F236" s="114"/>
      <c r="G236" s="114"/>
      <c r="H236" s="114" t="s">
        <v>25</v>
      </c>
      <c r="I236" s="114"/>
      <c r="J236" s="114"/>
      <c r="K236" s="114"/>
      <c r="L236" s="114"/>
      <c r="M236" s="114"/>
      <c r="N236" s="114"/>
      <c r="O236" s="114"/>
      <c r="P236" s="114"/>
      <c r="Q236" s="114"/>
      <c r="R236" s="14">
        <v>100</v>
      </c>
      <c r="S236" s="15"/>
    </row>
    <row r="237" spans="1:19" s="1" customFormat="1" x14ac:dyDescent="0.25">
      <c r="A237" s="218"/>
      <c r="B237" s="4">
        <v>232</v>
      </c>
      <c r="C237" s="6">
        <v>0.54166666666666663</v>
      </c>
      <c r="D237" s="6">
        <v>0.55208333333333337</v>
      </c>
      <c r="E237" s="13">
        <v>0.5503955126822323</v>
      </c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 t="s">
        <v>25</v>
      </c>
      <c r="R237" s="14"/>
      <c r="S237" s="15"/>
    </row>
    <row r="238" spans="1:19" s="1" customFormat="1" x14ac:dyDescent="0.25">
      <c r="A238" s="218"/>
      <c r="B238" s="4">
        <v>233</v>
      </c>
      <c r="C238" s="6">
        <v>0.54166666666666663</v>
      </c>
      <c r="D238" s="6">
        <v>0.55208333333333304</v>
      </c>
      <c r="E238" s="13">
        <v>0.55130242385464578</v>
      </c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 t="s">
        <v>25</v>
      </c>
      <c r="R238" s="14"/>
      <c r="S238" s="15"/>
    </row>
    <row r="239" spans="1:19" s="1" customFormat="1" x14ac:dyDescent="0.25">
      <c r="A239" s="218"/>
      <c r="B239" s="4">
        <v>234</v>
      </c>
      <c r="C239" s="6">
        <v>0.54166666666666663</v>
      </c>
      <c r="D239" s="6">
        <v>0.55208333333333304</v>
      </c>
      <c r="E239" s="13">
        <v>0.55169946070505704</v>
      </c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 t="s">
        <v>25</v>
      </c>
      <c r="R239" s="14"/>
      <c r="S239" s="15"/>
    </row>
    <row r="240" spans="1:19" s="1" customFormat="1" x14ac:dyDescent="0.25">
      <c r="A240" s="218"/>
      <c r="B240" s="4">
        <v>235</v>
      </c>
      <c r="C240" s="6">
        <v>0.54166666666666663</v>
      </c>
      <c r="D240" s="6">
        <v>0.55208333333333304</v>
      </c>
      <c r="E240" s="13">
        <v>0.55176574655552146</v>
      </c>
      <c r="F240" s="114"/>
      <c r="G240" s="114"/>
      <c r="H240" s="114" t="s">
        <v>25</v>
      </c>
      <c r="I240" s="114"/>
      <c r="J240" s="114"/>
      <c r="K240" s="114"/>
      <c r="L240" s="114"/>
      <c r="M240" s="114"/>
      <c r="N240" s="114"/>
      <c r="O240" s="114"/>
      <c r="P240" s="114"/>
      <c r="Q240" s="114"/>
      <c r="R240" s="14">
        <v>100</v>
      </c>
      <c r="S240" s="15" t="s">
        <v>36</v>
      </c>
    </row>
    <row r="241" spans="1:19" s="1" customFormat="1" x14ac:dyDescent="0.25">
      <c r="A241" s="218"/>
      <c r="B241" s="4">
        <v>236</v>
      </c>
      <c r="C241" s="6">
        <v>0.55208333333333337</v>
      </c>
      <c r="D241" s="6">
        <v>0.5625</v>
      </c>
      <c r="E241" s="13">
        <v>0.55244499156511917</v>
      </c>
      <c r="F241" s="114"/>
      <c r="G241" s="114" t="s">
        <v>25</v>
      </c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4">
        <v>105</v>
      </c>
      <c r="S241" s="15"/>
    </row>
    <row r="242" spans="1:19" s="1" customFormat="1" x14ac:dyDescent="0.25">
      <c r="A242" s="218"/>
      <c r="B242" s="4">
        <v>237</v>
      </c>
      <c r="C242" s="6">
        <v>0.55208333333333337</v>
      </c>
      <c r="D242" s="6">
        <v>0.5625</v>
      </c>
      <c r="E242" s="13">
        <v>0.55567353057405466</v>
      </c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 t="s">
        <v>25</v>
      </c>
      <c r="R242" s="14"/>
      <c r="S242" s="15"/>
    </row>
    <row r="243" spans="1:19" s="1" customFormat="1" x14ac:dyDescent="0.25">
      <c r="A243" s="218"/>
      <c r="B243" s="4">
        <v>238</v>
      </c>
      <c r="C243" s="6">
        <v>0.55208333333333304</v>
      </c>
      <c r="D243" s="6">
        <v>0.5625</v>
      </c>
      <c r="E243" s="13">
        <v>0.55719837307689046</v>
      </c>
      <c r="F243" s="114"/>
      <c r="G243" s="114"/>
      <c r="H243" s="114" t="s">
        <v>25</v>
      </c>
      <c r="I243" s="114"/>
      <c r="J243" s="114"/>
      <c r="K243" s="114"/>
      <c r="L243" s="114"/>
      <c r="M243" s="114"/>
      <c r="N243" s="114"/>
      <c r="O243" s="114"/>
      <c r="P243" s="114"/>
      <c r="Q243" s="114"/>
      <c r="R243" s="14">
        <v>100</v>
      </c>
      <c r="S243" s="15" t="s">
        <v>36</v>
      </c>
    </row>
    <row r="244" spans="1:19" s="1" customFormat="1" x14ac:dyDescent="0.25">
      <c r="A244" s="218"/>
      <c r="B244" s="4">
        <v>239</v>
      </c>
      <c r="C244" s="6">
        <v>0.55208333333333304</v>
      </c>
      <c r="D244" s="6">
        <v>0.5625</v>
      </c>
      <c r="E244" s="13">
        <v>0.55840735610635683</v>
      </c>
      <c r="F244" s="114"/>
      <c r="G244" s="114"/>
      <c r="H244" s="114" t="s">
        <v>25</v>
      </c>
      <c r="I244" s="114"/>
      <c r="J244" s="114"/>
      <c r="K244" s="114"/>
      <c r="L244" s="114"/>
      <c r="M244" s="114"/>
      <c r="N244" s="114"/>
      <c r="O244" s="114"/>
      <c r="P244" s="114"/>
      <c r="Q244" s="114"/>
      <c r="R244" s="14">
        <v>100</v>
      </c>
      <c r="S244" s="15" t="s">
        <v>36</v>
      </c>
    </row>
    <row r="245" spans="1:19" s="1" customFormat="1" ht="15.75" thickBot="1" x14ac:dyDescent="0.3">
      <c r="A245" s="219"/>
      <c r="B245" s="23">
        <v>240</v>
      </c>
      <c r="C245" s="24">
        <v>0.55208333333333304</v>
      </c>
      <c r="D245" s="24">
        <v>0.5625</v>
      </c>
      <c r="E245" s="25">
        <v>0.55943188434244251</v>
      </c>
      <c r="F245" s="116"/>
      <c r="G245" s="116" t="s">
        <v>25</v>
      </c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27">
        <v>100</v>
      </c>
      <c r="S245" s="28"/>
    </row>
    <row r="246" spans="1:19" s="1" customFormat="1" x14ac:dyDescent="0.25">
      <c r="A246" s="205">
        <v>45911</v>
      </c>
      <c r="B246" s="4">
        <v>241</v>
      </c>
      <c r="C246" s="34">
        <v>0.47916666666666669</v>
      </c>
      <c r="D246" s="34">
        <v>0.48958333333333331</v>
      </c>
      <c r="E246" s="7">
        <v>0.48207529016809997</v>
      </c>
      <c r="F246" s="122" t="s">
        <v>25</v>
      </c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9">
        <v>100</v>
      </c>
      <c r="S246" s="10"/>
    </row>
    <row r="247" spans="1:19" s="1" customFormat="1" x14ac:dyDescent="0.25">
      <c r="A247" s="206"/>
      <c r="B247" s="4">
        <v>242</v>
      </c>
      <c r="C247" s="6">
        <v>0.47916666666666669</v>
      </c>
      <c r="D247" s="6">
        <v>0.48958333333333331</v>
      </c>
      <c r="E247" s="13">
        <v>0.48336671500335898</v>
      </c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 t="s">
        <v>25</v>
      </c>
      <c r="R247" s="14"/>
      <c r="S247" s="15"/>
    </row>
    <row r="248" spans="1:19" s="1" customFormat="1" x14ac:dyDescent="0.25">
      <c r="A248" s="206"/>
      <c r="B248" s="4">
        <v>243</v>
      </c>
      <c r="C248" s="6">
        <v>0.47916666666666669</v>
      </c>
      <c r="D248" s="6">
        <v>0.48958333333333298</v>
      </c>
      <c r="E248" s="13">
        <v>0.48561224636163319</v>
      </c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 t="s">
        <v>25</v>
      </c>
      <c r="R248" s="14"/>
      <c r="S248" s="15"/>
    </row>
    <row r="249" spans="1:19" s="1" customFormat="1" x14ac:dyDescent="0.25">
      <c r="A249" s="206"/>
      <c r="B249" s="4">
        <v>244</v>
      </c>
      <c r="C249" s="6">
        <v>0.47916666666666669</v>
      </c>
      <c r="D249" s="6">
        <v>0.48958333333333298</v>
      </c>
      <c r="E249" s="13">
        <v>0.48563546060975893</v>
      </c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 t="s">
        <v>25</v>
      </c>
      <c r="R249" s="14"/>
      <c r="S249" s="15"/>
    </row>
    <row r="250" spans="1:19" s="1" customFormat="1" x14ac:dyDescent="0.25">
      <c r="A250" s="206"/>
      <c r="B250" s="4">
        <v>245</v>
      </c>
      <c r="C250" s="6">
        <v>0.47916666666666669</v>
      </c>
      <c r="D250" s="6">
        <v>0.48958333333333298</v>
      </c>
      <c r="E250" s="13">
        <v>0.48615342423816194</v>
      </c>
      <c r="F250" s="114" t="s">
        <v>25</v>
      </c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4">
        <v>95</v>
      </c>
      <c r="S250" s="15" t="s">
        <v>83</v>
      </c>
    </row>
    <row r="251" spans="1:19" s="1" customFormat="1" x14ac:dyDescent="0.25">
      <c r="A251" s="206"/>
      <c r="B251" s="4">
        <v>246</v>
      </c>
      <c r="C251" s="6">
        <v>0.48958333333333331</v>
      </c>
      <c r="D251" s="6">
        <v>0.5</v>
      </c>
      <c r="E251" s="13">
        <v>0.49321726484631984</v>
      </c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 t="s">
        <v>25</v>
      </c>
      <c r="R251" s="14"/>
      <c r="S251" s="15"/>
    </row>
    <row r="252" spans="1:19" s="1" customFormat="1" x14ac:dyDescent="0.25">
      <c r="A252" s="206"/>
      <c r="B252" s="4">
        <v>247</v>
      </c>
      <c r="C252" s="6">
        <v>0.48958333333333331</v>
      </c>
      <c r="D252" s="6">
        <v>0.5</v>
      </c>
      <c r="E252" s="13">
        <v>0.49423728586114957</v>
      </c>
      <c r="F252" s="114"/>
      <c r="G252" s="114"/>
      <c r="H252" s="114" t="s">
        <v>25</v>
      </c>
      <c r="I252" s="114"/>
      <c r="J252" s="114"/>
      <c r="K252" s="114"/>
      <c r="L252" s="114"/>
      <c r="M252" s="114"/>
      <c r="N252" s="114"/>
      <c r="O252" s="114"/>
      <c r="P252" s="114"/>
      <c r="Q252" s="114"/>
      <c r="R252" s="14">
        <v>100</v>
      </c>
      <c r="S252" s="15" t="s">
        <v>36</v>
      </c>
    </row>
    <row r="253" spans="1:19" s="1" customFormat="1" x14ac:dyDescent="0.25">
      <c r="A253" s="206"/>
      <c r="B253" s="4">
        <v>248</v>
      </c>
      <c r="C253" s="6">
        <v>0.48958333333333298</v>
      </c>
      <c r="D253" s="6">
        <v>0.5</v>
      </c>
      <c r="E253" s="13">
        <v>0.49451255817422912</v>
      </c>
      <c r="F253" s="114"/>
      <c r="G253" s="114"/>
      <c r="H253" s="114" t="s">
        <v>25</v>
      </c>
      <c r="I253" s="114"/>
      <c r="J253" s="114"/>
      <c r="K253" s="114"/>
      <c r="L253" s="114"/>
      <c r="M253" s="114"/>
      <c r="N253" s="114"/>
      <c r="O253" s="114"/>
      <c r="P253" s="114"/>
      <c r="Q253" s="114"/>
      <c r="R253" s="14">
        <v>100</v>
      </c>
      <c r="S253" s="15" t="s">
        <v>36</v>
      </c>
    </row>
    <row r="254" spans="1:19" s="1" customFormat="1" x14ac:dyDescent="0.25">
      <c r="A254" s="206"/>
      <c r="B254" s="4">
        <v>249</v>
      </c>
      <c r="C254" s="6">
        <v>0.48958333333333298</v>
      </c>
      <c r="D254" s="6">
        <v>0.5</v>
      </c>
      <c r="E254" s="13">
        <v>0.49500884781134497</v>
      </c>
      <c r="F254" s="114"/>
      <c r="G254" s="114" t="s">
        <v>25</v>
      </c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4">
        <v>105</v>
      </c>
      <c r="S254" s="15"/>
    </row>
    <row r="255" spans="1:19" s="1" customFormat="1" x14ac:dyDescent="0.25">
      <c r="A255" s="206"/>
      <c r="B255" s="4">
        <v>250</v>
      </c>
      <c r="C255" s="6">
        <v>0.48958333333333298</v>
      </c>
      <c r="D255" s="6">
        <v>0.5</v>
      </c>
      <c r="E255" s="13">
        <v>0.49772054361367968</v>
      </c>
      <c r="F255" s="114"/>
      <c r="G255" s="114"/>
      <c r="H255" s="114" t="s">
        <v>25</v>
      </c>
      <c r="I255" s="114"/>
      <c r="J255" s="114"/>
      <c r="K255" s="114"/>
      <c r="L255" s="114"/>
      <c r="M255" s="114"/>
      <c r="N255" s="114"/>
      <c r="O255" s="114"/>
      <c r="P255" s="114"/>
      <c r="Q255" s="114"/>
      <c r="R255" s="14">
        <v>100</v>
      </c>
      <c r="S255" s="15" t="s">
        <v>36</v>
      </c>
    </row>
    <row r="256" spans="1:19" s="1" customFormat="1" x14ac:dyDescent="0.25">
      <c r="A256" s="206"/>
      <c r="B256" s="4">
        <v>251</v>
      </c>
      <c r="C256" s="6">
        <v>0.5</v>
      </c>
      <c r="D256" s="6">
        <v>0.51041666666666663</v>
      </c>
      <c r="E256" s="13">
        <v>0.50089970027730413</v>
      </c>
      <c r="F256" s="114" t="s">
        <v>25</v>
      </c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4">
        <v>100</v>
      </c>
      <c r="S256" s="15"/>
    </row>
    <row r="257" spans="1:19" s="1" customFormat="1" x14ac:dyDescent="0.25">
      <c r="A257" s="206"/>
      <c r="B257" s="4">
        <v>252</v>
      </c>
      <c r="C257" s="6">
        <v>0.5</v>
      </c>
      <c r="D257" s="6">
        <v>0.51041666666666663</v>
      </c>
      <c r="E257" s="13">
        <v>0.50503964086659792</v>
      </c>
      <c r="F257" s="114"/>
      <c r="G257" s="114"/>
      <c r="H257" s="114" t="s">
        <v>25</v>
      </c>
      <c r="I257" s="114"/>
      <c r="J257" s="114"/>
      <c r="K257" s="114"/>
      <c r="L257" s="114"/>
      <c r="M257" s="114"/>
      <c r="N257" s="114"/>
      <c r="O257" s="114"/>
      <c r="P257" s="114"/>
      <c r="Q257" s="114"/>
      <c r="R257" s="14">
        <v>100</v>
      </c>
      <c r="S257" s="15"/>
    </row>
    <row r="258" spans="1:19" s="1" customFormat="1" x14ac:dyDescent="0.25">
      <c r="A258" s="206"/>
      <c r="B258" s="4">
        <v>253</v>
      </c>
      <c r="C258" s="6">
        <v>0.5</v>
      </c>
      <c r="D258" s="6">
        <v>0.51041666666666696</v>
      </c>
      <c r="E258" s="13">
        <v>0.50717238855812508</v>
      </c>
      <c r="F258" s="114"/>
      <c r="G258" s="114"/>
      <c r="H258" s="114"/>
      <c r="I258" s="114" t="s">
        <v>25</v>
      </c>
      <c r="J258" s="114"/>
      <c r="K258" s="114"/>
      <c r="L258" s="114"/>
      <c r="M258" s="114"/>
      <c r="N258" s="114"/>
      <c r="O258" s="114"/>
      <c r="P258" s="114"/>
      <c r="Q258" s="114"/>
      <c r="R258" s="14">
        <v>105</v>
      </c>
      <c r="S258" s="15"/>
    </row>
    <row r="259" spans="1:19" s="1" customFormat="1" x14ac:dyDescent="0.25">
      <c r="A259" s="206"/>
      <c r="B259" s="4">
        <v>254</v>
      </c>
      <c r="C259" s="6">
        <v>0.5</v>
      </c>
      <c r="D259" s="6">
        <v>0.51041666666666696</v>
      </c>
      <c r="E259" s="13">
        <v>0.50914911221483028</v>
      </c>
      <c r="F259" s="114"/>
      <c r="G259" s="114"/>
      <c r="H259" s="114" t="s">
        <v>25</v>
      </c>
      <c r="I259" s="114"/>
      <c r="J259" s="114"/>
      <c r="K259" s="114"/>
      <c r="L259" s="114"/>
      <c r="M259" s="114"/>
      <c r="N259" s="114"/>
      <c r="O259" s="114"/>
      <c r="P259" s="114"/>
      <c r="Q259" s="114"/>
      <c r="R259" s="14">
        <v>100</v>
      </c>
      <c r="S259" s="15"/>
    </row>
    <row r="260" spans="1:19" s="1" customFormat="1" x14ac:dyDescent="0.25">
      <c r="A260" s="206"/>
      <c r="B260" s="4">
        <v>255</v>
      </c>
      <c r="C260" s="6">
        <v>0.5</v>
      </c>
      <c r="D260" s="6">
        <v>0.51041666666666696</v>
      </c>
      <c r="E260" s="13">
        <v>0.50996859600882249</v>
      </c>
      <c r="F260" s="114"/>
      <c r="G260" s="114"/>
      <c r="H260" s="114" t="s">
        <v>25</v>
      </c>
      <c r="I260" s="114"/>
      <c r="J260" s="114"/>
      <c r="K260" s="114"/>
      <c r="L260" s="114"/>
      <c r="M260" s="114"/>
      <c r="N260" s="114"/>
      <c r="O260" s="114"/>
      <c r="P260" s="114"/>
      <c r="Q260" s="114"/>
      <c r="R260" s="14">
        <v>100</v>
      </c>
      <c r="S260" s="15"/>
    </row>
    <row r="261" spans="1:19" s="1" customFormat="1" x14ac:dyDescent="0.25">
      <c r="A261" s="206"/>
      <c r="B261" s="4">
        <v>256</v>
      </c>
      <c r="C261" s="6">
        <v>0.51041666666666663</v>
      </c>
      <c r="D261" s="6">
        <v>0.52083333333333337</v>
      </c>
      <c r="E261" s="13">
        <v>0.51301409784598939</v>
      </c>
      <c r="F261" s="114"/>
      <c r="G261" s="114"/>
      <c r="H261" s="114"/>
      <c r="I261" s="114"/>
      <c r="J261" s="114"/>
      <c r="K261" s="114"/>
      <c r="L261" s="114"/>
      <c r="M261" s="114"/>
      <c r="N261" s="114"/>
      <c r="O261" s="114" t="s">
        <v>25</v>
      </c>
      <c r="P261" s="114"/>
      <c r="Q261" s="114"/>
      <c r="R261" s="14">
        <v>100</v>
      </c>
      <c r="S261" s="15"/>
    </row>
    <row r="262" spans="1:19" s="1" customFormat="1" x14ac:dyDescent="0.25">
      <c r="A262" s="206"/>
      <c r="B262" s="4">
        <v>257</v>
      </c>
      <c r="C262" s="6">
        <v>0.51041666666666663</v>
      </c>
      <c r="D262" s="6">
        <v>0.52083333333333337</v>
      </c>
      <c r="E262" s="13">
        <v>0.51528020843983602</v>
      </c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 t="s">
        <v>25</v>
      </c>
      <c r="R262" s="14"/>
      <c r="S262" s="15"/>
    </row>
    <row r="263" spans="1:19" s="1" customFormat="1" x14ac:dyDescent="0.25">
      <c r="A263" s="206"/>
      <c r="B263" s="4">
        <v>258</v>
      </c>
      <c r="C263" s="6">
        <v>0.51041666666666696</v>
      </c>
      <c r="D263" s="6">
        <v>0.52083333333333337</v>
      </c>
      <c r="E263" s="13">
        <v>0.51567800778591044</v>
      </c>
      <c r="F263" s="114"/>
      <c r="G263" s="114" t="s">
        <v>25</v>
      </c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4">
        <v>105</v>
      </c>
      <c r="S263" s="15"/>
    </row>
    <row r="264" spans="1:19" s="1" customFormat="1" x14ac:dyDescent="0.25">
      <c r="A264" s="206"/>
      <c r="B264" s="4">
        <v>259</v>
      </c>
      <c r="C264" s="6">
        <v>0.51041666666666696</v>
      </c>
      <c r="D264" s="6">
        <v>0.52083333333333337</v>
      </c>
      <c r="E264" s="13">
        <v>0.51627659394210546</v>
      </c>
      <c r="F264" s="114"/>
      <c r="G264" s="114"/>
      <c r="H264" s="114"/>
      <c r="I264" s="114"/>
      <c r="J264" s="114"/>
      <c r="K264" s="114"/>
      <c r="L264" s="114"/>
      <c r="M264" s="114"/>
      <c r="N264" s="114"/>
      <c r="O264" s="114" t="s">
        <v>25</v>
      </c>
      <c r="P264" s="114"/>
      <c r="Q264" s="114"/>
      <c r="R264" s="14">
        <v>100</v>
      </c>
      <c r="S264" s="15"/>
    </row>
    <row r="265" spans="1:19" s="1" customFormat="1" x14ac:dyDescent="0.25">
      <c r="A265" s="206"/>
      <c r="B265" s="4">
        <v>260</v>
      </c>
      <c r="C265" s="6">
        <v>0.51041666666666696</v>
      </c>
      <c r="D265" s="6">
        <v>0.52083333333333337</v>
      </c>
      <c r="E265" s="13">
        <v>0.51798118499483037</v>
      </c>
      <c r="F265" s="114"/>
      <c r="G265" s="114"/>
      <c r="H265" s="114" t="s">
        <v>25</v>
      </c>
      <c r="I265" s="114"/>
      <c r="J265" s="114"/>
      <c r="K265" s="114"/>
      <c r="L265" s="114"/>
      <c r="M265" s="114"/>
      <c r="N265" s="114"/>
      <c r="O265" s="114"/>
      <c r="P265" s="114"/>
      <c r="Q265" s="114"/>
      <c r="R265" s="14">
        <v>100</v>
      </c>
      <c r="S265" s="15"/>
    </row>
    <row r="266" spans="1:19" s="1" customFormat="1" x14ac:dyDescent="0.25">
      <c r="A266" s="206"/>
      <c r="B266" s="4">
        <v>261</v>
      </c>
      <c r="C266" s="6">
        <v>0.52083333333333337</v>
      </c>
      <c r="D266" s="6">
        <v>0.53125</v>
      </c>
      <c r="E266" s="13">
        <v>0.52348373825650163</v>
      </c>
      <c r="F266" s="114"/>
      <c r="G266" s="114"/>
      <c r="H266" s="114" t="s">
        <v>25</v>
      </c>
      <c r="I266" s="114"/>
      <c r="J266" s="114"/>
      <c r="K266" s="114"/>
      <c r="L266" s="114"/>
      <c r="M266" s="114"/>
      <c r="N266" s="114"/>
      <c r="O266" s="114"/>
      <c r="P266" s="114"/>
      <c r="Q266" s="114"/>
      <c r="R266" s="14">
        <v>100</v>
      </c>
      <c r="S266" s="15" t="s">
        <v>36</v>
      </c>
    </row>
    <row r="267" spans="1:19" s="1" customFormat="1" x14ac:dyDescent="0.25">
      <c r="A267" s="206"/>
      <c r="B267" s="4">
        <v>262</v>
      </c>
      <c r="C267" s="6">
        <v>0.52083333333333337</v>
      </c>
      <c r="D267" s="6">
        <v>0.53125</v>
      </c>
      <c r="E267" s="13">
        <v>0.52365787243958317</v>
      </c>
      <c r="F267" s="114"/>
      <c r="G267" s="114"/>
      <c r="H267" s="114" t="s">
        <v>25</v>
      </c>
      <c r="I267" s="114"/>
      <c r="J267" s="114"/>
      <c r="K267" s="114"/>
      <c r="L267" s="114"/>
      <c r="M267" s="114"/>
      <c r="N267" s="114"/>
      <c r="O267" s="114"/>
      <c r="P267" s="114"/>
      <c r="Q267" s="114"/>
      <c r="R267" s="14">
        <v>100</v>
      </c>
      <c r="S267" s="15" t="s">
        <v>36</v>
      </c>
    </row>
    <row r="268" spans="1:19" s="1" customFormat="1" x14ac:dyDescent="0.25">
      <c r="A268" s="206"/>
      <c r="B268" s="4">
        <v>263</v>
      </c>
      <c r="C268" s="6">
        <v>0.52083333333333337</v>
      </c>
      <c r="D268" s="6">
        <v>0.53125</v>
      </c>
      <c r="E268" s="13">
        <v>0.5247113555554711</v>
      </c>
      <c r="F268" s="114"/>
      <c r="G268" s="114" t="s">
        <v>25</v>
      </c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4">
        <v>100</v>
      </c>
      <c r="S268" s="15" t="s">
        <v>84</v>
      </c>
    </row>
    <row r="269" spans="1:19" s="1" customFormat="1" x14ac:dyDescent="0.25">
      <c r="A269" s="206"/>
      <c r="B269" s="4">
        <v>264</v>
      </c>
      <c r="C269" s="6">
        <v>0.52083333333333337</v>
      </c>
      <c r="D269" s="6">
        <v>0.53125</v>
      </c>
      <c r="E269" s="13">
        <v>0.52524311501915655</v>
      </c>
      <c r="F269" s="114"/>
      <c r="G269" s="114"/>
      <c r="H269" s="114"/>
      <c r="I269" s="114" t="s">
        <v>25</v>
      </c>
      <c r="J269" s="114"/>
      <c r="K269" s="114"/>
      <c r="L269" s="114"/>
      <c r="M269" s="114"/>
      <c r="N269" s="114"/>
      <c r="O269" s="114"/>
      <c r="P269" s="114"/>
      <c r="Q269" s="114"/>
      <c r="R269" s="14">
        <v>100</v>
      </c>
      <c r="S269" s="15"/>
    </row>
    <row r="270" spans="1:19" s="1" customFormat="1" x14ac:dyDescent="0.25">
      <c r="A270" s="206"/>
      <c r="B270" s="4">
        <v>265</v>
      </c>
      <c r="C270" s="6">
        <v>0.52083333333333337</v>
      </c>
      <c r="D270" s="6">
        <v>0.53125</v>
      </c>
      <c r="E270" s="13">
        <v>0.5287792997716525</v>
      </c>
      <c r="F270" s="114" t="s">
        <v>25</v>
      </c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4">
        <v>100</v>
      </c>
      <c r="S270" s="15"/>
    </row>
    <row r="271" spans="1:19" s="1" customFormat="1" x14ac:dyDescent="0.25">
      <c r="A271" s="206"/>
      <c r="B271" s="4">
        <v>266</v>
      </c>
      <c r="C271" s="6">
        <v>0.53125</v>
      </c>
      <c r="D271" s="6">
        <v>0.54166666666666663</v>
      </c>
      <c r="E271" s="13">
        <v>0.53274715373096382</v>
      </c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 t="s">
        <v>25</v>
      </c>
      <c r="R271" s="14"/>
      <c r="S271" s="15"/>
    </row>
    <row r="272" spans="1:19" s="1" customFormat="1" x14ac:dyDescent="0.25">
      <c r="A272" s="206"/>
      <c r="B272" s="4">
        <v>267</v>
      </c>
      <c r="C272" s="6">
        <v>0.53125</v>
      </c>
      <c r="D272" s="6">
        <v>0.54166666666666663</v>
      </c>
      <c r="E272" s="13">
        <v>0.53343359372979615</v>
      </c>
      <c r="F272" s="114"/>
      <c r="G272" s="114"/>
      <c r="H272" s="114"/>
      <c r="I272" s="114" t="s">
        <v>25</v>
      </c>
      <c r="J272" s="114"/>
      <c r="K272" s="114"/>
      <c r="L272" s="114"/>
      <c r="M272" s="114"/>
      <c r="N272" s="114"/>
      <c r="O272" s="114"/>
      <c r="P272" s="114"/>
      <c r="Q272" s="114"/>
      <c r="R272" s="14">
        <v>100</v>
      </c>
      <c r="S272" s="15"/>
    </row>
    <row r="273" spans="1:19" s="1" customFormat="1" x14ac:dyDescent="0.25">
      <c r="A273" s="206"/>
      <c r="B273" s="4">
        <v>268</v>
      </c>
      <c r="C273" s="6">
        <v>0.53125</v>
      </c>
      <c r="D273" s="6">
        <v>0.54166666666666663</v>
      </c>
      <c r="E273" s="13">
        <v>0.53699473153286459</v>
      </c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 t="s">
        <v>25</v>
      </c>
      <c r="R273" s="14"/>
      <c r="S273" s="15"/>
    </row>
    <row r="274" spans="1:19" s="1" customFormat="1" x14ac:dyDescent="0.25">
      <c r="A274" s="206"/>
      <c r="B274" s="4">
        <v>269</v>
      </c>
      <c r="C274" s="6">
        <v>0.53125</v>
      </c>
      <c r="D274" s="6">
        <v>0.54166666666666663</v>
      </c>
      <c r="E274" s="13">
        <v>0.53746602435004653</v>
      </c>
      <c r="F274" s="114"/>
      <c r="G274" s="114"/>
      <c r="H274" s="114" t="s">
        <v>25</v>
      </c>
      <c r="I274" s="114"/>
      <c r="J274" s="114"/>
      <c r="K274" s="114"/>
      <c r="L274" s="114"/>
      <c r="M274" s="114"/>
      <c r="N274" s="114"/>
      <c r="O274" s="114"/>
      <c r="P274" s="114"/>
      <c r="Q274" s="114"/>
      <c r="R274" s="14">
        <v>100</v>
      </c>
      <c r="S274" s="15" t="s">
        <v>36</v>
      </c>
    </row>
    <row r="275" spans="1:19" s="1" customFormat="1" x14ac:dyDescent="0.25">
      <c r="A275" s="206"/>
      <c r="B275" s="4">
        <v>270</v>
      </c>
      <c r="C275" s="6">
        <v>0.53125</v>
      </c>
      <c r="D275" s="6">
        <v>0.54166666666666663</v>
      </c>
      <c r="E275" s="13">
        <v>0.5416217855811204</v>
      </c>
      <c r="F275" s="114"/>
      <c r="G275" s="114"/>
      <c r="H275" s="114"/>
      <c r="I275" s="114"/>
      <c r="J275" s="114"/>
      <c r="K275" s="114" t="s">
        <v>25</v>
      </c>
      <c r="L275" s="114"/>
      <c r="M275" s="114"/>
      <c r="N275" s="114"/>
      <c r="O275" s="114"/>
      <c r="P275" s="114"/>
      <c r="Q275" s="114"/>
      <c r="R275" s="14">
        <v>100</v>
      </c>
      <c r="S275" s="15"/>
    </row>
    <row r="276" spans="1:19" s="1" customFormat="1" x14ac:dyDescent="0.25">
      <c r="A276" s="206"/>
      <c r="B276" s="4">
        <v>271</v>
      </c>
      <c r="C276" s="6">
        <v>0.54166666666666663</v>
      </c>
      <c r="D276" s="6">
        <v>0.55208333333333337</v>
      </c>
      <c r="E276" s="13">
        <v>0.54292339621250163</v>
      </c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 t="s">
        <v>25</v>
      </c>
      <c r="R276" s="14"/>
      <c r="S276" s="15"/>
    </row>
    <row r="277" spans="1:19" s="1" customFormat="1" x14ac:dyDescent="0.25">
      <c r="A277" s="206"/>
      <c r="B277" s="4">
        <v>272</v>
      </c>
      <c r="C277" s="6">
        <v>0.54166666666666663</v>
      </c>
      <c r="D277" s="6">
        <v>0.55208333333333337</v>
      </c>
      <c r="E277" s="13">
        <v>0.54442160985549781</v>
      </c>
      <c r="F277" s="114"/>
      <c r="G277" s="114"/>
      <c r="H277" s="114"/>
      <c r="I277" s="114"/>
      <c r="J277" s="114"/>
      <c r="K277" s="114"/>
      <c r="L277" s="114"/>
      <c r="M277" s="114"/>
      <c r="N277" s="114"/>
      <c r="O277" s="114" t="s">
        <v>25</v>
      </c>
      <c r="P277" s="114"/>
      <c r="Q277" s="114"/>
      <c r="R277" s="14">
        <v>100</v>
      </c>
      <c r="S277" s="15"/>
    </row>
    <row r="278" spans="1:19" s="1" customFormat="1" x14ac:dyDescent="0.25">
      <c r="A278" s="206"/>
      <c r="B278" s="4">
        <v>273</v>
      </c>
      <c r="C278" s="6">
        <v>0.54166666666666663</v>
      </c>
      <c r="D278" s="6">
        <v>0.55208333333333304</v>
      </c>
      <c r="E278" s="13">
        <v>0.5451727187662464</v>
      </c>
      <c r="F278" s="114"/>
      <c r="G278" s="114"/>
      <c r="H278" s="114"/>
      <c r="I278" s="114"/>
      <c r="J278" s="114"/>
      <c r="K278" s="114" t="s">
        <v>25</v>
      </c>
      <c r="L278" s="114"/>
      <c r="M278" s="114"/>
      <c r="N278" s="114"/>
      <c r="O278" s="114"/>
      <c r="P278" s="114"/>
      <c r="Q278" s="114"/>
      <c r="R278" s="14">
        <v>100</v>
      </c>
      <c r="S278" s="15"/>
    </row>
    <row r="279" spans="1:19" s="1" customFormat="1" x14ac:dyDescent="0.25">
      <c r="A279" s="206"/>
      <c r="B279" s="4">
        <v>274</v>
      </c>
      <c r="C279" s="6">
        <v>0.54166666666666663</v>
      </c>
      <c r="D279" s="6">
        <v>0.55208333333333304</v>
      </c>
      <c r="E279" s="13">
        <v>0.54550568128117449</v>
      </c>
      <c r="F279" s="114"/>
      <c r="G279" s="114"/>
      <c r="H279" s="114"/>
      <c r="I279" s="114"/>
      <c r="J279" s="114"/>
      <c r="K279" s="114"/>
      <c r="L279" s="114"/>
      <c r="M279" s="114" t="s">
        <v>25</v>
      </c>
      <c r="N279" s="114"/>
      <c r="O279" s="114"/>
      <c r="P279" s="114"/>
      <c r="Q279" s="114"/>
      <c r="R279" s="14">
        <v>100</v>
      </c>
      <c r="S279" s="15"/>
    </row>
    <row r="280" spans="1:19" s="1" customFormat="1" x14ac:dyDescent="0.25">
      <c r="A280" s="206"/>
      <c r="B280" s="4">
        <v>275</v>
      </c>
      <c r="C280" s="6">
        <v>0.54166666666666663</v>
      </c>
      <c r="D280" s="6">
        <v>0.55208333333333304</v>
      </c>
      <c r="E280" s="13">
        <v>0.5508973447864729</v>
      </c>
      <c r="F280" s="114"/>
      <c r="G280" s="114"/>
      <c r="H280" s="114"/>
      <c r="I280" s="114"/>
      <c r="J280" s="114"/>
      <c r="K280" s="114"/>
      <c r="L280" s="114"/>
      <c r="M280" s="114" t="s">
        <v>25</v>
      </c>
      <c r="N280" s="114"/>
      <c r="O280" s="114"/>
      <c r="P280" s="114"/>
      <c r="Q280" s="114"/>
      <c r="R280" s="14">
        <v>100</v>
      </c>
      <c r="S280" s="15"/>
    </row>
    <row r="281" spans="1:19" s="1" customFormat="1" x14ac:dyDescent="0.25">
      <c r="A281" s="206"/>
      <c r="B281" s="4">
        <v>276</v>
      </c>
      <c r="C281" s="6">
        <v>0.55208333333333337</v>
      </c>
      <c r="D281" s="6">
        <v>0.5625</v>
      </c>
      <c r="E281" s="13">
        <v>0.55806564375083978</v>
      </c>
      <c r="F281" s="114"/>
      <c r="G281" s="114"/>
      <c r="H281" s="114"/>
      <c r="I281" s="114"/>
      <c r="J281" s="114"/>
      <c r="K281" s="114"/>
      <c r="L281" s="114"/>
      <c r="M281" s="114" t="s">
        <v>25</v>
      </c>
      <c r="N281" s="114"/>
      <c r="O281" s="114"/>
      <c r="P281" s="114"/>
      <c r="Q281" s="114"/>
      <c r="R281" s="14">
        <v>90</v>
      </c>
      <c r="S281" s="15"/>
    </row>
    <row r="282" spans="1:19" s="1" customFormat="1" x14ac:dyDescent="0.25">
      <c r="A282" s="206"/>
      <c r="B282" s="4">
        <v>277</v>
      </c>
      <c r="C282" s="6">
        <v>0.55208333333333337</v>
      </c>
      <c r="D282" s="6">
        <v>0.5625</v>
      </c>
      <c r="E282" s="13">
        <v>0.55824074573064519</v>
      </c>
      <c r="F282" s="114"/>
      <c r="G282" s="114"/>
      <c r="H282" s="114"/>
      <c r="I282" s="114"/>
      <c r="J282" s="114"/>
      <c r="K282" s="114"/>
      <c r="L282" s="114"/>
      <c r="M282" s="114" t="s">
        <v>25</v>
      </c>
      <c r="N282" s="114"/>
      <c r="O282" s="114"/>
      <c r="P282" s="114"/>
      <c r="Q282" s="114"/>
      <c r="R282" s="14">
        <v>90</v>
      </c>
      <c r="S282" s="15"/>
    </row>
    <row r="283" spans="1:19" s="1" customFormat="1" x14ac:dyDescent="0.25">
      <c r="A283" s="206"/>
      <c r="B283" s="4">
        <v>278</v>
      </c>
      <c r="C283" s="6">
        <v>0.55208333333333304</v>
      </c>
      <c r="D283" s="6">
        <v>0.5625</v>
      </c>
      <c r="E283" s="13">
        <v>0.55938971903101808</v>
      </c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 t="s">
        <v>25</v>
      </c>
      <c r="R283" s="14"/>
      <c r="S283" s="15"/>
    </row>
    <row r="284" spans="1:19" s="1" customFormat="1" x14ac:dyDescent="0.25">
      <c r="A284" s="206"/>
      <c r="B284" s="4">
        <v>279</v>
      </c>
      <c r="C284" s="6">
        <v>0.55208333333333304</v>
      </c>
      <c r="D284" s="6">
        <v>0.5625</v>
      </c>
      <c r="E284" s="13">
        <v>0.56006860298320083</v>
      </c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 t="s">
        <v>25</v>
      </c>
      <c r="R284" s="14"/>
      <c r="S284" s="15"/>
    </row>
    <row r="285" spans="1:19" s="1" customFormat="1" ht="15.75" thickBot="1" x14ac:dyDescent="0.3">
      <c r="A285" s="207"/>
      <c r="B285" s="23">
        <v>280</v>
      </c>
      <c r="C285" s="24">
        <v>0.55208333333333304</v>
      </c>
      <c r="D285" s="24">
        <v>0.5625</v>
      </c>
      <c r="E285" s="25">
        <v>0.56018899067254468</v>
      </c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 t="s">
        <v>25</v>
      </c>
      <c r="R285" s="27"/>
      <c r="S285" s="28"/>
    </row>
    <row r="286" spans="1:19" s="1" customFormat="1" x14ac:dyDescent="0.25">
      <c r="A286" s="205">
        <v>45915</v>
      </c>
      <c r="B286" s="4">
        <v>281</v>
      </c>
      <c r="C286" s="34">
        <v>0.47916666666666669</v>
      </c>
      <c r="D286" s="34">
        <v>0.48958333333333331</v>
      </c>
      <c r="E286" s="7">
        <v>0.48072946435952463</v>
      </c>
      <c r="F286" s="122"/>
      <c r="G286" s="122"/>
      <c r="H286" s="122"/>
      <c r="I286" s="122" t="s">
        <v>25</v>
      </c>
      <c r="J286" s="122"/>
      <c r="K286" s="122"/>
      <c r="L286" s="122"/>
      <c r="M286" s="122"/>
      <c r="N286" s="122"/>
      <c r="O286" s="122"/>
      <c r="P286" s="122"/>
      <c r="Q286" s="122"/>
      <c r="R286" s="9">
        <v>100</v>
      </c>
      <c r="S286" s="10"/>
    </row>
    <row r="287" spans="1:19" s="1" customFormat="1" x14ac:dyDescent="0.25">
      <c r="A287" s="206"/>
      <c r="B287" s="4">
        <v>282</v>
      </c>
      <c r="C287" s="6">
        <v>0.47916666666666669</v>
      </c>
      <c r="D287" s="6">
        <v>0.48958333333333331</v>
      </c>
      <c r="E287" s="13">
        <v>0.48321507107777045</v>
      </c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 t="s">
        <v>25</v>
      </c>
      <c r="R287" s="14"/>
      <c r="S287" s="15"/>
    </row>
    <row r="288" spans="1:19" s="1" customFormat="1" x14ac:dyDescent="0.25">
      <c r="A288" s="206"/>
      <c r="B288" s="4">
        <v>283</v>
      </c>
      <c r="C288" s="6">
        <v>0.47916666666666669</v>
      </c>
      <c r="D288" s="6">
        <v>0.48958333333333298</v>
      </c>
      <c r="E288" s="13">
        <v>0.48339439154077918</v>
      </c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 t="s">
        <v>25</v>
      </c>
      <c r="R288" s="14"/>
      <c r="S288" s="15"/>
    </row>
    <row r="289" spans="1:19" s="1" customFormat="1" x14ac:dyDescent="0.25">
      <c r="A289" s="206"/>
      <c r="B289" s="4">
        <v>284</v>
      </c>
      <c r="C289" s="6">
        <v>0.47916666666666669</v>
      </c>
      <c r="D289" s="6">
        <v>0.48958333333333298</v>
      </c>
      <c r="E289" s="13">
        <v>0.48679485233299397</v>
      </c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 t="s">
        <v>25</v>
      </c>
      <c r="R289" s="14"/>
      <c r="S289" s="15"/>
    </row>
    <row r="290" spans="1:19" s="1" customFormat="1" x14ac:dyDescent="0.25">
      <c r="A290" s="206"/>
      <c r="B290" s="4">
        <v>285</v>
      </c>
      <c r="C290" s="6">
        <v>0.47916666666666669</v>
      </c>
      <c r="D290" s="6">
        <v>0.48958333333333298</v>
      </c>
      <c r="E290" s="13">
        <v>0.48734051620528102</v>
      </c>
      <c r="F290" s="114"/>
      <c r="G290" s="114"/>
      <c r="H290" s="114"/>
      <c r="I290" s="114"/>
      <c r="J290" s="114" t="s">
        <v>25</v>
      </c>
      <c r="K290" s="114"/>
      <c r="L290" s="114"/>
      <c r="M290" s="114"/>
      <c r="N290" s="114"/>
      <c r="O290" s="114"/>
      <c r="P290" s="114"/>
      <c r="Q290" s="114"/>
      <c r="R290" s="14">
        <v>100</v>
      </c>
      <c r="S290" s="15"/>
    </row>
    <row r="291" spans="1:19" s="1" customFormat="1" x14ac:dyDescent="0.25">
      <c r="A291" s="206"/>
      <c r="B291" s="4">
        <v>286</v>
      </c>
      <c r="C291" s="6">
        <v>0.48958333333333331</v>
      </c>
      <c r="D291" s="6">
        <v>0.5</v>
      </c>
      <c r="E291" s="13">
        <v>0.48963496849618593</v>
      </c>
      <c r="F291" s="114" t="s">
        <v>25</v>
      </c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4">
        <v>100</v>
      </c>
      <c r="S291" s="15"/>
    </row>
    <row r="292" spans="1:19" s="1" customFormat="1" ht="30" x14ac:dyDescent="0.25">
      <c r="A292" s="206"/>
      <c r="B292" s="4">
        <v>287</v>
      </c>
      <c r="C292" s="6">
        <v>0.48958333333333331</v>
      </c>
      <c r="D292" s="6">
        <v>0.5</v>
      </c>
      <c r="E292" s="13">
        <v>0.49012435164244872</v>
      </c>
      <c r="F292" s="114"/>
      <c r="G292" s="114"/>
      <c r="H292" s="114"/>
      <c r="I292" s="114" t="s">
        <v>25</v>
      </c>
      <c r="J292" s="114"/>
      <c r="K292" s="114"/>
      <c r="L292" s="114"/>
      <c r="M292" s="114"/>
      <c r="N292" s="114"/>
      <c r="O292" s="114"/>
      <c r="P292" s="114"/>
      <c r="Q292" s="114"/>
      <c r="R292" s="14">
        <v>90</v>
      </c>
      <c r="S292" s="15" t="s">
        <v>183</v>
      </c>
    </row>
    <row r="293" spans="1:19" s="1" customFormat="1" x14ac:dyDescent="0.25">
      <c r="A293" s="206"/>
      <c r="B293" s="4">
        <v>288</v>
      </c>
      <c r="C293" s="6">
        <v>0.48958333333333298</v>
      </c>
      <c r="D293" s="6">
        <v>0.5</v>
      </c>
      <c r="E293" s="13">
        <v>0.49094961997985265</v>
      </c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 t="s">
        <v>25</v>
      </c>
      <c r="R293" s="14"/>
      <c r="S293" s="15"/>
    </row>
    <row r="294" spans="1:19" s="1" customFormat="1" x14ac:dyDescent="0.25">
      <c r="A294" s="206"/>
      <c r="B294" s="4">
        <v>289</v>
      </c>
      <c r="C294" s="6">
        <v>0.48958333333333298</v>
      </c>
      <c r="D294" s="6">
        <v>0.5</v>
      </c>
      <c r="E294" s="13">
        <v>0.49441254542974999</v>
      </c>
      <c r="F294" s="114"/>
      <c r="G294" s="114"/>
      <c r="H294" s="114" t="s">
        <v>25</v>
      </c>
      <c r="I294" s="114"/>
      <c r="J294" s="114"/>
      <c r="K294" s="114"/>
      <c r="L294" s="114"/>
      <c r="M294" s="114"/>
      <c r="N294" s="114"/>
      <c r="O294" s="114"/>
      <c r="P294" s="114"/>
      <c r="Q294" s="114"/>
      <c r="R294" s="14">
        <v>100</v>
      </c>
      <c r="S294" s="15" t="s">
        <v>36</v>
      </c>
    </row>
    <row r="295" spans="1:19" s="1" customFormat="1" x14ac:dyDescent="0.25">
      <c r="A295" s="206"/>
      <c r="B295" s="4">
        <v>290</v>
      </c>
      <c r="C295" s="6">
        <v>0.48958333333333298</v>
      </c>
      <c r="D295" s="6">
        <v>0.5</v>
      </c>
      <c r="E295" s="13">
        <v>0.49454222017044036</v>
      </c>
      <c r="F295" s="114"/>
      <c r="G295" s="114"/>
      <c r="H295" s="114" t="s">
        <v>25</v>
      </c>
      <c r="I295" s="114"/>
      <c r="J295" s="114"/>
      <c r="K295" s="114"/>
      <c r="L295" s="114"/>
      <c r="M295" s="114"/>
      <c r="N295" s="114"/>
      <c r="O295" s="114"/>
      <c r="P295" s="114"/>
      <c r="Q295" s="114"/>
      <c r="R295" s="14">
        <v>100</v>
      </c>
      <c r="S295" s="15" t="s">
        <v>36</v>
      </c>
    </row>
    <row r="296" spans="1:19" s="1" customFormat="1" x14ac:dyDescent="0.25">
      <c r="A296" s="206"/>
      <c r="B296" s="4">
        <v>291</v>
      </c>
      <c r="C296" s="6">
        <v>0.5</v>
      </c>
      <c r="D296" s="6">
        <v>0.51041666666666663</v>
      </c>
      <c r="E296" s="13">
        <v>0.50297581557104287</v>
      </c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 t="s">
        <v>25</v>
      </c>
      <c r="R296" s="14"/>
      <c r="S296" s="15"/>
    </row>
    <row r="297" spans="1:19" s="1" customFormat="1" x14ac:dyDescent="0.25">
      <c r="A297" s="206"/>
      <c r="B297" s="4">
        <v>292</v>
      </c>
      <c r="C297" s="6">
        <v>0.5</v>
      </c>
      <c r="D297" s="6">
        <v>0.51041666666666663</v>
      </c>
      <c r="E297" s="13">
        <v>0.50414639892268509</v>
      </c>
      <c r="F297" s="114"/>
      <c r="G297" s="114" t="s">
        <v>25</v>
      </c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4">
        <v>105</v>
      </c>
      <c r="S297" s="15"/>
    </row>
    <row r="298" spans="1:19" s="1" customFormat="1" x14ac:dyDescent="0.25">
      <c r="A298" s="206"/>
      <c r="B298" s="4">
        <v>293</v>
      </c>
      <c r="C298" s="6">
        <v>0.5</v>
      </c>
      <c r="D298" s="6">
        <v>0.51041666666666696</v>
      </c>
      <c r="E298" s="13">
        <v>0.50506406166182316</v>
      </c>
      <c r="F298" s="114"/>
      <c r="G298" s="114" t="s">
        <v>25</v>
      </c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4">
        <v>100</v>
      </c>
      <c r="S298" s="15"/>
    </row>
    <row r="299" spans="1:19" s="1" customFormat="1" x14ac:dyDescent="0.25">
      <c r="A299" s="206"/>
      <c r="B299" s="4">
        <v>294</v>
      </c>
      <c r="C299" s="6">
        <v>0.5</v>
      </c>
      <c r="D299" s="6">
        <v>0.51041666666666696</v>
      </c>
      <c r="E299" s="13">
        <v>0.50764735070602018</v>
      </c>
      <c r="F299" s="114"/>
      <c r="G299" s="114"/>
      <c r="H299" s="114" t="s">
        <v>25</v>
      </c>
      <c r="I299" s="114"/>
      <c r="J299" s="114"/>
      <c r="K299" s="114"/>
      <c r="L299" s="114"/>
      <c r="M299" s="114"/>
      <c r="N299" s="114"/>
      <c r="O299" s="114"/>
      <c r="P299" s="114"/>
      <c r="Q299" s="114"/>
      <c r="R299" s="14">
        <v>100</v>
      </c>
      <c r="S299" s="15" t="s">
        <v>36</v>
      </c>
    </row>
    <row r="300" spans="1:19" s="1" customFormat="1" x14ac:dyDescent="0.25">
      <c r="A300" s="206"/>
      <c r="B300" s="4">
        <v>295</v>
      </c>
      <c r="C300" s="6">
        <v>0.5</v>
      </c>
      <c r="D300" s="6">
        <v>0.51041666666666696</v>
      </c>
      <c r="E300" s="13">
        <v>0.50927956840770039</v>
      </c>
      <c r="F300" s="114"/>
      <c r="G300" s="114"/>
      <c r="H300" s="114"/>
      <c r="I300" s="114"/>
      <c r="J300" s="114"/>
      <c r="K300" s="114"/>
      <c r="L300" s="114"/>
      <c r="M300" s="114"/>
      <c r="N300" s="114"/>
      <c r="O300" s="114" t="s">
        <v>25</v>
      </c>
      <c r="P300" s="114"/>
      <c r="Q300" s="114"/>
      <c r="R300" s="14">
        <v>105</v>
      </c>
      <c r="S300" s="15" t="s">
        <v>96</v>
      </c>
    </row>
    <row r="301" spans="1:19" s="1" customFormat="1" x14ac:dyDescent="0.25">
      <c r="A301" s="206"/>
      <c r="B301" s="4">
        <v>296</v>
      </c>
      <c r="C301" s="6">
        <v>0.51041666666666663</v>
      </c>
      <c r="D301" s="6">
        <v>0.52083333333333337</v>
      </c>
      <c r="E301" s="13">
        <v>0.51089952073376255</v>
      </c>
      <c r="F301" s="114"/>
      <c r="G301" s="114"/>
      <c r="H301" s="114" t="s">
        <v>25</v>
      </c>
      <c r="I301" s="114"/>
      <c r="J301" s="114"/>
      <c r="K301" s="114"/>
      <c r="L301" s="114"/>
      <c r="M301" s="114"/>
      <c r="N301" s="114"/>
      <c r="O301" s="114"/>
      <c r="P301" s="114"/>
      <c r="Q301" s="114"/>
      <c r="R301" s="14">
        <v>100</v>
      </c>
      <c r="S301" s="15" t="s">
        <v>36</v>
      </c>
    </row>
    <row r="302" spans="1:19" s="1" customFormat="1" x14ac:dyDescent="0.25">
      <c r="A302" s="206"/>
      <c r="B302" s="4">
        <v>297</v>
      </c>
      <c r="C302" s="6">
        <v>0.51041666666666663</v>
      </c>
      <c r="D302" s="6">
        <v>0.52083333333333337</v>
      </c>
      <c r="E302" s="13">
        <v>0.51144006005874965</v>
      </c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 t="s">
        <v>25</v>
      </c>
      <c r="Q302" s="114"/>
      <c r="R302" s="14">
        <v>95</v>
      </c>
      <c r="S302" s="15" t="s">
        <v>97</v>
      </c>
    </row>
    <row r="303" spans="1:19" s="1" customFormat="1" x14ac:dyDescent="0.25">
      <c r="A303" s="206"/>
      <c r="B303" s="4">
        <v>298</v>
      </c>
      <c r="C303" s="6">
        <v>0.51041666666666696</v>
      </c>
      <c r="D303" s="6">
        <v>0.52083333333333337</v>
      </c>
      <c r="E303" s="13">
        <v>0.51699927394513268</v>
      </c>
      <c r="F303" s="114" t="s">
        <v>25</v>
      </c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4">
        <v>100</v>
      </c>
      <c r="S303" s="15"/>
    </row>
    <row r="304" spans="1:19" s="1" customFormat="1" x14ac:dyDescent="0.25">
      <c r="A304" s="206"/>
      <c r="B304" s="4">
        <v>299</v>
      </c>
      <c r="C304" s="6">
        <v>0.51041666666666696</v>
      </c>
      <c r="D304" s="6">
        <v>0.52083333333333337</v>
      </c>
      <c r="E304" s="13">
        <v>0.51725912369450899</v>
      </c>
      <c r="F304" s="114"/>
      <c r="G304" s="114"/>
      <c r="H304" s="114" t="s">
        <v>25</v>
      </c>
      <c r="I304" s="114"/>
      <c r="J304" s="114"/>
      <c r="K304" s="114"/>
      <c r="L304" s="114"/>
      <c r="M304" s="114"/>
      <c r="N304" s="114"/>
      <c r="O304" s="114"/>
      <c r="P304" s="114"/>
      <c r="Q304" s="114"/>
      <c r="R304" s="14">
        <v>100</v>
      </c>
      <c r="S304" s="15" t="s">
        <v>36</v>
      </c>
    </row>
    <row r="305" spans="1:19" s="1" customFormat="1" x14ac:dyDescent="0.25">
      <c r="A305" s="206"/>
      <c r="B305" s="4">
        <v>300</v>
      </c>
      <c r="C305" s="6">
        <v>0.51041666666666696</v>
      </c>
      <c r="D305" s="6">
        <v>0.52083333333333337</v>
      </c>
      <c r="E305" s="13">
        <v>0.52053055370772627</v>
      </c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 t="s">
        <v>25</v>
      </c>
      <c r="R305" s="14"/>
      <c r="S305" s="15"/>
    </row>
    <row r="306" spans="1:19" s="1" customFormat="1" x14ac:dyDescent="0.25">
      <c r="A306" s="206"/>
      <c r="B306" s="4">
        <v>301</v>
      </c>
      <c r="C306" s="6">
        <v>0.52083333333333337</v>
      </c>
      <c r="D306" s="6">
        <v>0.53125</v>
      </c>
      <c r="E306" s="13">
        <v>0.52510415685675405</v>
      </c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 t="s">
        <v>25</v>
      </c>
      <c r="R306" s="14"/>
      <c r="S306" s="15"/>
    </row>
    <row r="307" spans="1:19" s="1" customFormat="1" x14ac:dyDescent="0.25">
      <c r="A307" s="206"/>
      <c r="B307" s="4">
        <v>302</v>
      </c>
      <c r="C307" s="6">
        <v>0.52083333333333337</v>
      </c>
      <c r="D307" s="6">
        <v>0.53125</v>
      </c>
      <c r="E307" s="13">
        <v>0.52736684300171854</v>
      </c>
      <c r="F307" s="114"/>
      <c r="G307" s="114"/>
      <c r="H307" s="114"/>
      <c r="I307" s="114" t="s">
        <v>25</v>
      </c>
      <c r="J307" s="114"/>
      <c r="K307" s="114"/>
      <c r="L307" s="114"/>
      <c r="M307" s="114"/>
      <c r="N307" s="114"/>
      <c r="O307" s="114"/>
      <c r="P307" s="114"/>
      <c r="Q307" s="114"/>
      <c r="R307" s="14">
        <v>100</v>
      </c>
      <c r="S307" s="15"/>
    </row>
    <row r="308" spans="1:19" s="1" customFormat="1" x14ac:dyDescent="0.25">
      <c r="A308" s="206"/>
      <c r="B308" s="4">
        <v>303</v>
      </c>
      <c r="C308" s="6">
        <v>0.52083333333333337</v>
      </c>
      <c r="D308" s="6">
        <v>0.53125</v>
      </c>
      <c r="E308" s="13">
        <v>0.52943525354048515</v>
      </c>
      <c r="F308" s="114"/>
      <c r="G308" s="114"/>
      <c r="H308" s="114" t="s">
        <v>25</v>
      </c>
      <c r="I308" s="114"/>
      <c r="J308" s="114"/>
      <c r="K308" s="114"/>
      <c r="L308" s="114"/>
      <c r="M308" s="114"/>
      <c r="N308" s="114"/>
      <c r="O308" s="114"/>
      <c r="P308" s="114"/>
      <c r="Q308" s="114"/>
      <c r="R308" s="14">
        <v>100</v>
      </c>
      <c r="S308" s="15" t="s">
        <v>36</v>
      </c>
    </row>
    <row r="309" spans="1:19" s="1" customFormat="1" x14ac:dyDescent="0.25">
      <c r="A309" s="206"/>
      <c r="B309" s="4">
        <v>304</v>
      </c>
      <c r="C309" s="6">
        <v>0.52083333333333337</v>
      </c>
      <c r="D309" s="6">
        <v>0.53125</v>
      </c>
      <c r="E309" s="13">
        <v>0.52992743415633492</v>
      </c>
      <c r="F309" s="114"/>
      <c r="G309" s="114"/>
      <c r="H309" s="114"/>
      <c r="I309" s="114"/>
      <c r="J309" s="114"/>
      <c r="K309" s="114"/>
      <c r="L309" s="114"/>
      <c r="M309" s="114"/>
      <c r="N309" s="114"/>
      <c r="O309" s="114" t="s">
        <v>25</v>
      </c>
      <c r="P309" s="114"/>
      <c r="Q309" s="114"/>
      <c r="R309" s="14">
        <v>105</v>
      </c>
      <c r="S309" s="15"/>
    </row>
    <row r="310" spans="1:19" s="1" customFormat="1" x14ac:dyDescent="0.25">
      <c r="A310" s="206"/>
      <c r="B310" s="4">
        <v>305</v>
      </c>
      <c r="C310" s="6">
        <v>0.52083333333333337</v>
      </c>
      <c r="D310" s="6">
        <v>0.53125</v>
      </c>
      <c r="E310" s="13">
        <v>0.53026855811508899</v>
      </c>
      <c r="F310" s="114"/>
      <c r="G310" s="114" t="s">
        <v>25</v>
      </c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4">
        <v>100</v>
      </c>
      <c r="S310" s="15"/>
    </row>
    <row r="311" spans="1:19" s="1" customFormat="1" x14ac:dyDescent="0.25">
      <c r="A311" s="206"/>
      <c r="B311" s="4">
        <v>306</v>
      </c>
      <c r="C311" s="6">
        <v>0.53125</v>
      </c>
      <c r="D311" s="6">
        <v>0.54166666666666663</v>
      </c>
      <c r="E311" s="13">
        <v>0.53184357698231755</v>
      </c>
      <c r="F311" s="114"/>
      <c r="G311" s="114"/>
      <c r="H311" s="114" t="s">
        <v>25</v>
      </c>
      <c r="I311" s="114"/>
      <c r="J311" s="114"/>
      <c r="K311" s="114"/>
      <c r="L311" s="114"/>
      <c r="M311" s="114"/>
      <c r="N311" s="114"/>
      <c r="O311" s="114"/>
      <c r="P311" s="114"/>
      <c r="Q311" s="114"/>
      <c r="R311" s="14">
        <v>100</v>
      </c>
      <c r="S311" s="15" t="s">
        <v>36</v>
      </c>
    </row>
    <row r="312" spans="1:19" s="1" customFormat="1" x14ac:dyDescent="0.25">
      <c r="A312" s="206"/>
      <c r="B312" s="4">
        <v>307</v>
      </c>
      <c r="C312" s="6">
        <v>0.53125</v>
      </c>
      <c r="D312" s="6">
        <v>0.54166666666666663</v>
      </c>
      <c r="E312" s="13">
        <v>0.5321204181335667</v>
      </c>
      <c r="F312" s="114"/>
      <c r="G312" s="114" t="s">
        <v>25</v>
      </c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4">
        <v>105</v>
      </c>
      <c r="S312" s="15"/>
    </row>
    <row r="313" spans="1:19" s="1" customFormat="1" x14ac:dyDescent="0.25">
      <c r="A313" s="206"/>
      <c r="B313" s="4">
        <v>308</v>
      </c>
      <c r="C313" s="6">
        <v>0.53125</v>
      </c>
      <c r="D313" s="6">
        <v>0.54166666666666663</v>
      </c>
      <c r="E313" s="13">
        <v>0.53601767371114384</v>
      </c>
      <c r="F313" s="114" t="s">
        <v>25</v>
      </c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4">
        <v>100</v>
      </c>
      <c r="S313" s="15"/>
    </row>
    <row r="314" spans="1:19" s="1" customFormat="1" x14ac:dyDescent="0.25">
      <c r="A314" s="206"/>
      <c r="B314" s="4">
        <v>309</v>
      </c>
      <c r="C314" s="6">
        <v>0.53125</v>
      </c>
      <c r="D314" s="6">
        <v>0.54166666666666663</v>
      </c>
      <c r="E314" s="13">
        <v>0.53842232847062155</v>
      </c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 t="s">
        <v>25</v>
      </c>
      <c r="R314" s="14"/>
      <c r="S314" s="15"/>
    </row>
    <row r="315" spans="1:19" s="1" customFormat="1" x14ac:dyDescent="0.25">
      <c r="A315" s="206"/>
      <c r="B315" s="4">
        <v>310</v>
      </c>
      <c r="C315" s="6">
        <v>0.53125</v>
      </c>
      <c r="D315" s="6">
        <v>0.54166666666666663</v>
      </c>
      <c r="E315" s="13">
        <v>0.53949815249178645</v>
      </c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 t="s">
        <v>25</v>
      </c>
      <c r="R315" s="14"/>
      <c r="S315" s="15"/>
    </row>
    <row r="316" spans="1:19" s="1" customFormat="1" x14ac:dyDescent="0.25">
      <c r="A316" s="206"/>
      <c r="B316" s="4">
        <v>311</v>
      </c>
      <c r="C316" s="6">
        <v>0.54166666666666663</v>
      </c>
      <c r="D316" s="6">
        <v>0.55208333333333337</v>
      </c>
      <c r="E316" s="13">
        <v>0.54625793912861964</v>
      </c>
      <c r="F316" s="114" t="s">
        <v>25</v>
      </c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4">
        <v>100</v>
      </c>
      <c r="S316" s="15"/>
    </row>
    <row r="317" spans="1:19" s="1" customFormat="1" x14ac:dyDescent="0.25">
      <c r="A317" s="206"/>
      <c r="B317" s="4">
        <v>312</v>
      </c>
      <c r="C317" s="6">
        <v>0.54166666666666663</v>
      </c>
      <c r="D317" s="6">
        <v>0.55208333333333337</v>
      </c>
      <c r="E317" s="13">
        <v>0.54685670801017083</v>
      </c>
      <c r="F317" s="114"/>
      <c r="G317" s="114"/>
      <c r="H317" s="114" t="s">
        <v>25</v>
      </c>
      <c r="I317" s="114"/>
      <c r="J317" s="114"/>
      <c r="K317" s="114"/>
      <c r="L317" s="114"/>
      <c r="M317" s="114"/>
      <c r="N317" s="114"/>
      <c r="O317" s="114"/>
      <c r="P317" s="114"/>
      <c r="Q317" s="114"/>
      <c r="R317" s="14">
        <v>100</v>
      </c>
      <c r="S317" s="15"/>
    </row>
    <row r="318" spans="1:19" s="1" customFormat="1" x14ac:dyDescent="0.25">
      <c r="A318" s="206"/>
      <c r="B318" s="4">
        <v>313</v>
      </c>
      <c r="C318" s="6">
        <v>0.54166666666666663</v>
      </c>
      <c r="D318" s="6">
        <v>0.55208333333333304</v>
      </c>
      <c r="E318" s="13">
        <v>0.54688633622823823</v>
      </c>
      <c r="F318" s="114"/>
      <c r="G318" s="114"/>
      <c r="H318" s="114" t="s">
        <v>25</v>
      </c>
      <c r="I318" s="114"/>
      <c r="J318" s="114"/>
      <c r="K318" s="114"/>
      <c r="L318" s="114"/>
      <c r="M318" s="114"/>
      <c r="N318" s="114"/>
      <c r="O318" s="114"/>
      <c r="P318" s="114"/>
      <c r="Q318" s="114"/>
      <c r="R318" s="14">
        <v>100</v>
      </c>
      <c r="S318" s="15"/>
    </row>
    <row r="319" spans="1:19" s="1" customFormat="1" x14ac:dyDescent="0.25">
      <c r="A319" s="206"/>
      <c r="B319" s="4">
        <v>314</v>
      </c>
      <c r="C319" s="6">
        <v>0.54166666666666663</v>
      </c>
      <c r="D319" s="6">
        <v>0.55208333333333304</v>
      </c>
      <c r="E319" s="13">
        <v>0.54943700869392731</v>
      </c>
      <c r="F319" s="114"/>
      <c r="G319" s="114"/>
      <c r="H319" s="114"/>
      <c r="I319" s="114" t="s">
        <v>25</v>
      </c>
      <c r="J319" s="114"/>
      <c r="K319" s="114"/>
      <c r="L319" s="114"/>
      <c r="M319" s="114"/>
      <c r="N319" s="114"/>
      <c r="O319" s="114"/>
      <c r="P319" s="114"/>
      <c r="Q319" s="114"/>
      <c r="R319" s="14">
        <v>100</v>
      </c>
      <c r="S319" s="15"/>
    </row>
    <row r="320" spans="1:19" s="1" customFormat="1" x14ac:dyDescent="0.25">
      <c r="A320" s="206"/>
      <c r="B320" s="4">
        <v>315</v>
      </c>
      <c r="C320" s="6">
        <v>0.54166666666666663</v>
      </c>
      <c r="D320" s="6">
        <v>0.55208333333333304</v>
      </c>
      <c r="E320" s="13">
        <v>0.54946211805295841</v>
      </c>
      <c r="F320" s="114"/>
      <c r="G320" s="114"/>
      <c r="H320" s="114"/>
      <c r="I320" s="114" t="s">
        <v>25</v>
      </c>
      <c r="J320" s="114"/>
      <c r="K320" s="114"/>
      <c r="L320" s="114"/>
      <c r="M320" s="114"/>
      <c r="N320" s="114"/>
      <c r="O320" s="114"/>
      <c r="P320" s="114"/>
      <c r="Q320" s="114"/>
      <c r="R320" s="14">
        <v>100</v>
      </c>
      <c r="S320" s="15"/>
    </row>
    <row r="321" spans="1:19" s="1" customFormat="1" x14ac:dyDescent="0.25">
      <c r="A321" s="206"/>
      <c r="B321" s="4">
        <v>316</v>
      </c>
      <c r="C321" s="6">
        <v>0.55208333333333337</v>
      </c>
      <c r="D321" s="6">
        <v>0.5625</v>
      </c>
      <c r="E321" s="13">
        <v>0.55254527159287259</v>
      </c>
      <c r="F321" s="114"/>
      <c r="G321" s="114"/>
      <c r="H321" s="114"/>
      <c r="I321" s="114"/>
      <c r="J321" s="114"/>
      <c r="K321" s="114"/>
      <c r="L321" s="114" t="s">
        <v>25</v>
      </c>
      <c r="M321" s="114"/>
      <c r="N321" s="114"/>
      <c r="O321" s="114"/>
      <c r="P321" s="114"/>
      <c r="Q321" s="114"/>
      <c r="R321" s="14">
        <v>95</v>
      </c>
      <c r="S321" s="15"/>
    </row>
    <row r="322" spans="1:19" s="1" customFormat="1" x14ac:dyDescent="0.25">
      <c r="A322" s="206"/>
      <c r="B322" s="4">
        <v>317</v>
      </c>
      <c r="C322" s="6">
        <v>0.55208333333333337</v>
      </c>
      <c r="D322" s="6">
        <v>0.5625</v>
      </c>
      <c r="E322" s="13">
        <v>0.55525814162473808</v>
      </c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 t="s">
        <v>25</v>
      </c>
      <c r="Q322" s="114"/>
      <c r="R322" s="14">
        <v>90</v>
      </c>
      <c r="S322" s="15" t="s">
        <v>98</v>
      </c>
    </row>
    <row r="323" spans="1:19" s="1" customFormat="1" ht="30" x14ac:dyDescent="0.25">
      <c r="A323" s="206"/>
      <c r="B323" s="4">
        <v>318</v>
      </c>
      <c r="C323" s="6">
        <v>0.55208333333333304</v>
      </c>
      <c r="D323" s="6">
        <v>0.5625</v>
      </c>
      <c r="E323" s="13">
        <v>0.55692970164669087</v>
      </c>
      <c r="F323" s="114" t="s">
        <v>25</v>
      </c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4">
        <v>95</v>
      </c>
      <c r="S323" s="15" t="s">
        <v>99</v>
      </c>
    </row>
    <row r="324" spans="1:19" s="1" customFormat="1" x14ac:dyDescent="0.25">
      <c r="A324" s="206"/>
      <c r="B324" s="4">
        <v>319</v>
      </c>
      <c r="C324" s="6">
        <v>0.55208333333333304</v>
      </c>
      <c r="D324" s="6">
        <v>0.5625</v>
      </c>
      <c r="E324" s="13">
        <v>0.55865471612396123</v>
      </c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 t="s">
        <v>25</v>
      </c>
      <c r="R324" s="14"/>
      <c r="S324" s="15"/>
    </row>
    <row r="325" spans="1:19" s="1" customFormat="1" ht="15.75" thickBot="1" x14ac:dyDescent="0.3">
      <c r="A325" s="207"/>
      <c r="B325" s="23">
        <v>320</v>
      </c>
      <c r="C325" s="24">
        <v>0.55208333333333304</v>
      </c>
      <c r="D325" s="24">
        <v>0.5625</v>
      </c>
      <c r="E325" s="25">
        <v>0.56123327025218406</v>
      </c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 t="s">
        <v>25</v>
      </c>
      <c r="R325" s="27"/>
      <c r="S325" s="28"/>
    </row>
    <row r="326" spans="1:19" s="1" customFormat="1" x14ac:dyDescent="0.25"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9"/>
      <c r="S326" s="40"/>
    </row>
    <row r="327" spans="1:19" s="1" customFormat="1" ht="45" x14ac:dyDescent="0.25">
      <c r="E327" s="41" t="s">
        <v>37</v>
      </c>
      <c r="F327" s="114">
        <f>+'TOTAL ALMUERZOS'!$J$11</f>
        <v>588</v>
      </c>
      <c r="G327" s="124">
        <f>+'TOTAL ALMUERZOS'!$J$11</f>
        <v>588</v>
      </c>
      <c r="H327" s="124">
        <f>+'TOTAL ALMUERZOS'!$J$11</f>
        <v>588</v>
      </c>
      <c r="I327" s="124">
        <f>+'TOTAL ALMUERZOS'!$J$11</f>
        <v>588</v>
      </c>
      <c r="J327" s="124">
        <f>+'TOTAL ALMUERZOS'!$J$11</f>
        <v>588</v>
      </c>
      <c r="K327" s="124">
        <f>+'TOTAL ALMUERZOS'!$J$11</f>
        <v>588</v>
      </c>
      <c r="L327" s="124">
        <f>+'TOTAL ALMUERZOS'!$J$11</f>
        <v>588</v>
      </c>
      <c r="M327" s="124">
        <f>+'TOTAL ALMUERZOS'!$J$11</f>
        <v>588</v>
      </c>
      <c r="N327" s="124">
        <f>+'TOTAL ALMUERZOS'!$J$11</f>
        <v>588</v>
      </c>
      <c r="O327" s="124">
        <f>+'TOTAL ALMUERZOS'!$J$11</f>
        <v>588</v>
      </c>
      <c r="P327" s="124">
        <f>+'TOTAL ALMUERZOS'!$J$11</f>
        <v>588</v>
      </c>
      <c r="Q327" s="38"/>
    </row>
    <row r="328" spans="1:19" s="1" customFormat="1" x14ac:dyDescent="0.25">
      <c r="Q328" s="38"/>
      <c r="R328" s="43"/>
      <c r="S328" s="40"/>
    </row>
    <row r="329" spans="1:19" s="1" customFormat="1" ht="30" x14ac:dyDescent="0.25">
      <c r="E329" s="41" t="s">
        <v>38</v>
      </c>
      <c r="F329" s="44">
        <f>+AVERAGE(F330:F381)</f>
        <v>99.848484848484844</v>
      </c>
      <c r="G329" s="44">
        <f t="shared" ref="G329:P329" si="12">+AVERAGE(G330:G381)</f>
        <v>103.04347826086956</v>
      </c>
      <c r="H329" s="44">
        <f t="shared" si="12"/>
        <v>101.82692307692308</v>
      </c>
      <c r="I329" s="44">
        <f t="shared" si="12"/>
        <v>100.51724137931035</v>
      </c>
      <c r="J329" s="44">
        <f t="shared" si="12"/>
        <v>100</v>
      </c>
      <c r="K329" s="44">
        <f t="shared" si="12"/>
        <v>101.11111111111111</v>
      </c>
      <c r="L329" s="44">
        <f t="shared" si="12"/>
        <v>99.5</v>
      </c>
      <c r="M329" s="44">
        <f t="shared" si="12"/>
        <v>97.142857142857139</v>
      </c>
      <c r="N329" s="44">
        <f t="shared" si="12"/>
        <v>100</v>
      </c>
      <c r="O329" s="44">
        <f t="shared" si="12"/>
        <v>103.04347826086956</v>
      </c>
      <c r="P329" s="44">
        <f t="shared" si="12"/>
        <v>98.333333333333329</v>
      </c>
      <c r="Q329" s="38"/>
      <c r="R329" s="43"/>
      <c r="S329" s="40"/>
    </row>
    <row r="330" spans="1:19" s="1" customFormat="1" x14ac:dyDescent="0.25">
      <c r="E330" s="40"/>
      <c r="F330" s="136">
        <v>100</v>
      </c>
      <c r="G330" s="136">
        <v>110</v>
      </c>
      <c r="H330" s="136">
        <v>100</v>
      </c>
      <c r="I330" s="136">
        <v>105</v>
      </c>
      <c r="J330" s="136">
        <v>95</v>
      </c>
      <c r="K330" s="136">
        <v>100</v>
      </c>
      <c r="L330" s="136">
        <v>100</v>
      </c>
      <c r="M330" s="136">
        <v>95</v>
      </c>
      <c r="N330" s="136">
        <v>100</v>
      </c>
      <c r="O330" s="136">
        <v>100</v>
      </c>
      <c r="P330" s="136">
        <v>100</v>
      </c>
    </row>
    <row r="331" spans="1:19" s="1" customFormat="1" x14ac:dyDescent="0.25">
      <c r="F331" s="136">
        <v>100</v>
      </c>
      <c r="G331" s="136">
        <v>100</v>
      </c>
      <c r="H331" s="136">
        <v>105</v>
      </c>
      <c r="I331" s="136">
        <v>100</v>
      </c>
      <c r="J331" s="136">
        <v>110</v>
      </c>
      <c r="K331" s="135">
        <v>105</v>
      </c>
      <c r="L331" s="136">
        <v>100</v>
      </c>
      <c r="M331" s="136">
        <v>95</v>
      </c>
      <c r="N331" s="136">
        <v>100</v>
      </c>
      <c r="O331" s="136">
        <v>100</v>
      </c>
      <c r="P331" s="136">
        <v>100</v>
      </c>
    </row>
    <row r="332" spans="1:19" s="1" customFormat="1" x14ac:dyDescent="0.25">
      <c r="F332" s="136">
        <v>100</v>
      </c>
      <c r="G332" s="136">
        <v>100</v>
      </c>
      <c r="H332" s="136">
        <v>105</v>
      </c>
      <c r="I332" s="136">
        <v>100</v>
      </c>
      <c r="J332" s="136">
        <v>100</v>
      </c>
      <c r="K332" s="136">
        <v>105</v>
      </c>
      <c r="L332" s="136">
        <v>100</v>
      </c>
      <c r="M332" s="136">
        <v>100</v>
      </c>
      <c r="N332" s="136">
        <v>100</v>
      </c>
      <c r="O332" s="135">
        <v>105</v>
      </c>
      <c r="P332" s="136">
        <v>105</v>
      </c>
    </row>
    <row r="333" spans="1:19" s="1" customFormat="1" x14ac:dyDescent="0.25">
      <c r="E333" s="108"/>
      <c r="F333" s="135">
        <v>105</v>
      </c>
      <c r="G333" s="136">
        <v>100</v>
      </c>
      <c r="H333" s="136">
        <v>100</v>
      </c>
      <c r="I333" s="136">
        <v>100</v>
      </c>
      <c r="J333" s="136">
        <v>95</v>
      </c>
      <c r="K333" s="136">
        <v>100</v>
      </c>
      <c r="L333" s="136">
        <v>100</v>
      </c>
      <c r="M333" s="136">
        <v>100</v>
      </c>
      <c r="N333" s="136"/>
      <c r="O333" s="136">
        <v>105</v>
      </c>
      <c r="P333" s="136">
        <v>100</v>
      </c>
    </row>
    <row r="334" spans="1:19" s="1" customFormat="1" x14ac:dyDescent="0.25">
      <c r="F334" s="135">
        <v>105</v>
      </c>
      <c r="G334" s="136">
        <v>105</v>
      </c>
      <c r="H334" s="136">
        <v>100</v>
      </c>
      <c r="I334" s="136">
        <v>105</v>
      </c>
      <c r="J334" s="136">
        <v>100</v>
      </c>
      <c r="K334" s="136">
        <v>100</v>
      </c>
      <c r="L334" s="136">
        <v>100</v>
      </c>
      <c r="M334" s="136">
        <v>100</v>
      </c>
      <c r="N334" s="136"/>
      <c r="O334" s="136">
        <v>105</v>
      </c>
      <c r="P334" s="136">
        <v>95</v>
      </c>
    </row>
    <row r="335" spans="1:19" s="1" customFormat="1" x14ac:dyDescent="0.25">
      <c r="F335" s="135">
        <v>105</v>
      </c>
      <c r="G335" s="136">
        <v>105</v>
      </c>
      <c r="H335" s="136">
        <v>100</v>
      </c>
      <c r="I335" s="136">
        <v>100</v>
      </c>
      <c r="J335" s="135">
        <v>100</v>
      </c>
      <c r="K335" s="136">
        <v>100</v>
      </c>
      <c r="L335" s="136">
        <v>100</v>
      </c>
      <c r="M335" s="136">
        <v>100</v>
      </c>
      <c r="N335" s="136"/>
      <c r="O335" s="135">
        <v>100</v>
      </c>
      <c r="P335" s="136">
        <v>90</v>
      </c>
    </row>
    <row r="336" spans="1:19" s="1" customFormat="1" x14ac:dyDescent="0.25">
      <c r="F336" s="135">
        <v>100</v>
      </c>
      <c r="G336" s="136">
        <v>100</v>
      </c>
      <c r="H336" s="136">
        <v>100</v>
      </c>
      <c r="I336" s="136">
        <v>100</v>
      </c>
      <c r="J336" s="135">
        <v>100</v>
      </c>
      <c r="K336" s="136">
        <v>100</v>
      </c>
      <c r="L336" s="136">
        <v>100</v>
      </c>
      <c r="M336" s="136">
        <v>95</v>
      </c>
      <c r="N336" s="136"/>
      <c r="O336" s="135">
        <v>105</v>
      </c>
      <c r="P336" s="135"/>
    </row>
    <row r="337" spans="6:16" s="1" customFormat="1" x14ac:dyDescent="0.25">
      <c r="F337" s="135">
        <v>100</v>
      </c>
      <c r="G337" s="136">
        <v>105</v>
      </c>
      <c r="H337" s="136">
        <v>100</v>
      </c>
      <c r="I337" s="136">
        <v>105</v>
      </c>
      <c r="J337" s="135">
        <v>100</v>
      </c>
      <c r="K337" s="136">
        <v>100</v>
      </c>
      <c r="L337" s="136">
        <v>100</v>
      </c>
      <c r="M337" s="136">
        <v>95</v>
      </c>
      <c r="N337" s="136"/>
      <c r="O337" s="135">
        <v>100</v>
      </c>
      <c r="P337" s="135"/>
    </row>
    <row r="338" spans="6:16" s="1" customFormat="1" x14ac:dyDescent="0.25">
      <c r="F338" s="135">
        <v>100</v>
      </c>
      <c r="G338" s="136">
        <v>105</v>
      </c>
      <c r="H338" s="136">
        <v>100</v>
      </c>
      <c r="I338" s="136">
        <v>110</v>
      </c>
      <c r="J338" s="135">
        <v>100</v>
      </c>
      <c r="K338" s="136">
        <v>100</v>
      </c>
      <c r="L338" s="135">
        <v>100</v>
      </c>
      <c r="M338" s="136">
        <v>100</v>
      </c>
      <c r="N338" s="136"/>
      <c r="O338" s="135">
        <v>110</v>
      </c>
      <c r="P338" s="135"/>
    </row>
    <row r="339" spans="6:16" s="1" customFormat="1" x14ac:dyDescent="0.25">
      <c r="F339" s="135">
        <v>95</v>
      </c>
      <c r="G339" s="136">
        <v>105</v>
      </c>
      <c r="H339" s="136">
        <v>105</v>
      </c>
      <c r="I339" s="136">
        <v>100</v>
      </c>
      <c r="J339" s="135"/>
      <c r="K339" s="136"/>
      <c r="L339" s="135">
        <v>95</v>
      </c>
      <c r="M339" s="136">
        <v>100</v>
      </c>
      <c r="N339" s="136"/>
      <c r="O339" s="135">
        <v>110</v>
      </c>
      <c r="P339" s="135"/>
    </row>
    <row r="340" spans="6:16" s="1" customFormat="1" x14ac:dyDescent="0.25">
      <c r="F340" s="135">
        <v>100</v>
      </c>
      <c r="G340" s="136">
        <v>100</v>
      </c>
      <c r="H340" s="136">
        <v>105</v>
      </c>
      <c r="I340" s="135">
        <v>100</v>
      </c>
      <c r="J340" s="135"/>
      <c r="K340" s="135"/>
      <c r="L340" s="135"/>
      <c r="M340" s="136">
        <v>100</v>
      </c>
      <c r="N340" s="136"/>
      <c r="O340" s="135">
        <v>100</v>
      </c>
      <c r="P340" s="135"/>
    </row>
    <row r="341" spans="6:16" s="1" customFormat="1" x14ac:dyDescent="0.25">
      <c r="F341" s="135">
        <v>105</v>
      </c>
      <c r="G341" s="136">
        <v>105</v>
      </c>
      <c r="H341" s="136">
        <v>100</v>
      </c>
      <c r="I341" s="135">
        <v>100</v>
      </c>
      <c r="J341" s="135"/>
      <c r="K341" s="135"/>
      <c r="L341" s="135"/>
      <c r="M341" s="136">
        <v>100</v>
      </c>
      <c r="N341" s="136"/>
      <c r="O341" s="135">
        <v>100</v>
      </c>
      <c r="P341" s="135"/>
    </row>
    <row r="342" spans="6:16" s="1" customFormat="1" x14ac:dyDescent="0.25">
      <c r="F342" s="135">
        <v>100</v>
      </c>
      <c r="G342" s="136">
        <v>100</v>
      </c>
      <c r="H342" s="136">
        <v>100</v>
      </c>
      <c r="I342" s="135">
        <v>100</v>
      </c>
      <c r="J342" s="135"/>
      <c r="K342" s="135"/>
      <c r="L342" s="135"/>
      <c r="M342" s="136">
        <v>90</v>
      </c>
      <c r="N342" s="136"/>
      <c r="O342" s="135">
        <v>105</v>
      </c>
      <c r="P342" s="135"/>
    </row>
    <row r="343" spans="6:16" s="1" customFormat="1" x14ac:dyDescent="0.25">
      <c r="F343" s="135">
        <v>100</v>
      </c>
      <c r="G343" s="136">
        <v>105</v>
      </c>
      <c r="H343" s="136">
        <v>100</v>
      </c>
      <c r="I343" s="135">
        <v>100</v>
      </c>
      <c r="J343" s="135"/>
      <c r="K343" s="135"/>
      <c r="L343" s="135"/>
      <c r="M343" s="136">
        <v>90</v>
      </c>
      <c r="N343" s="136"/>
      <c r="O343" s="135">
        <v>105</v>
      </c>
      <c r="P343" s="135"/>
    </row>
    <row r="344" spans="6:16" s="1" customFormat="1" x14ac:dyDescent="0.25">
      <c r="F344" s="135">
        <v>100</v>
      </c>
      <c r="G344" s="136">
        <v>105</v>
      </c>
      <c r="H344" s="136">
        <v>100</v>
      </c>
      <c r="I344" s="135">
        <v>100</v>
      </c>
      <c r="J344" s="135"/>
      <c r="K344" s="135"/>
      <c r="L344" s="135"/>
      <c r="M344" s="136"/>
      <c r="N344" s="136"/>
      <c r="O344" s="135">
        <v>105</v>
      </c>
      <c r="P344" s="135"/>
    </row>
    <row r="345" spans="6:16" s="1" customFormat="1" x14ac:dyDescent="0.25">
      <c r="F345" s="135">
        <v>100</v>
      </c>
      <c r="G345" s="136">
        <v>100</v>
      </c>
      <c r="H345" s="136">
        <v>100</v>
      </c>
      <c r="I345" s="135">
        <v>100</v>
      </c>
      <c r="J345" s="135"/>
      <c r="K345" s="135"/>
      <c r="L345" s="135"/>
      <c r="M345" s="136"/>
      <c r="N345" s="136"/>
      <c r="O345" s="135">
        <v>100</v>
      </c>
      <c r="P345" s="135"/>
    </row>
    <row r="346" spans="6:16" s="1" customFormat="1" x14ac:dyDescent="0.25">
      <c r="F346" s="135">
        <v>95</v>
      </c>
      <c r="G346" s="136">
        <v>105</v>
      </c>
      <c r="H346" s="136">
        <v>100</v>
      </c>
      <c r="I346" s="135">
        <v>100</v>
      </c>
      <c r="J346" s="135"/>
      <c r="K346" s="135"/>
      <c r="L346" s="135"/>
      <c r="M346" s="136"/>
      <c r="N346" s="136"/>
      <c r="O346" s="135">
        <v>100</v>
      </c>
      <c r="P346" s="135"/>
    </row>
    <row r="347" spans="6:16" s="1" customFormat="1" x14ac:dyDescent="0.25">
      <c r="F347" s="135">
        <v>100</v>
      </c>
      <c r="G347" s="136">
        <v>105</v>
      </c>
      <c r="H347" s="136">
        <v>105</v>
      </c>
      <c r="I347" s="135">
        <v>100</v>
      </c>
      <c r="J347" s="135"/>
      <c r="K347" s="135"/>
      <c r="L347" s="135"/>
      <c r="M347" s="136"/>
      <c r="N347" s="136"/>
      <c r="O347" s="135">
        <v>105</v>
      </c>
      <c r="P347" s="135"/>
    </row>
    <row r="348" spans="6:16" s="1" customFormat="1" x14ac:dyDescent="0.25">
      <c r="F348" s="135">
        <v>95</v>
      </c>
      <c r="G348" s="136">
        <v>100</v>
      </c>
      <c r="H348" s="136">
        <v>105</v>
      </c>
      <c r="I348" s="135">
        <v>100</v>
      </c>
      <c r="J348" s="135"/>
      <c r="K348" s="135"/>
      <c r="L348" s="135"/>
      <c r="M348" s="136"/>
      <c r="N348" s="136"/>
      <c r="O348" s="135">
        <v>100</v>
      </c>
      <c r="P348" s="135"/>
    </row>
    <row r="349" spans="6:16" s="1" customFormat="1" x14ac:dyDescent="0.25">
      <c r="F349" s="135">
        <v>100</v>
      </c>
      <c r="G349" s="136">
        <v>105</v>
      </c>
      <c r="H349" s="136">
        <v>105</v>
      </c>
      <c r="I349" s="135">
        <v>95</v>
      </c>
      <c r="J349" s="135"/>
      <c r="K349" s="135"/>
      <c r="L349" s="135"/>
      <c r="M349" s="136"/>
      <c r="N349" s="135"/>
      <c r="O349" s="135">
        <v>100</v>
      </c>
      <c r="P349" s="135"/>
    </row>
    <row r="350" spans="6:16" s="1" customFormat="1" x14ac:dyDescent="0.25">
      <c r="F350" s="135">
        <v>100</v>
      </c>
      <c r="G350" s="136">
        <v>100</v>
      </c>
      <c r="H350" s="136">
        <v>105</v>
      </c>
      <c r="I350" s="135">
        <v>100</v>
      </c>
      <c r="J350" s="135"/>
      <c r="K350" s="135"/>
      <c r="L350" s="135"/>
      <c r="M350" s="136"/>
      <c r="N350" s="135"/>
      <c r="O350" s="135">
        <v>100</v>
      </c>
      <c r="P350" s="135"/>
    </row>
    <row r="351" spans="6:16" s="1" customFormat="1" x14ac:dyDescent="0.25">
      <c r="F351" s="135">
        <v>100</v>
      </c>
      <c r="G351" s="136">
        <v>100</v>
      </c>
      <c r="H351" s="136">
        <v>100</v>
      </c>
      <c r="I351" s="135">
        <v>105</v>
      </c>
      <c r="J351" s="135"/>
      <c r="K351" s="135"/>
      <c r="L351" s="135"/>
      <c r="M351" s="136"/>
      <c r="N351" s="135"/>
      <c r="O351" s="135">
        <v>105</v>
      </c>
      <c r="P351" s="135"/>
    </row>
    <row r="352" spans="6:16" s="1" customFormat="1" x14ac:dyDescent="0.25">
      <c r="F352" s="135">
        <v>100</v>
      </c>
      <c r="G352" s="136">
        <v>105</v>
      </c>
      <c r="H352" s="136">
        <v>100</v>
      </c>
      <c r="I352" s="135">
        <v>100</v>
      </c>
      <c r="J352" s="135"/>
      <c r="K352" s="135"/>
      <c r="L352" s="135"/>
      <c r="M352" s="136"/>
      <c r="N352" s="135"/>
      <c r="O352" s="135">
        <v>105</v>
      </c>
      <c r="P352" s="135"/>
    </row>
    <row r="353" spans="6:16" s="1" customFormat="1" x14ac:dyDescent="0.25">
      <c r="F353" s="135">
        <v>100</v>
      </c>
      <c r="G353" s="136"/>
      <c r="H353" s="136">
        <v>100</v>
      </c>
      <c r="I353" s="135">
        <v>100</v>
      </c>
      <c r="J353" s="135"/>
      <c r="K353" s="135"/>
      <c r="L353" s="135"/>
      <c r="M353" s="136"/>
      <c r="N353" s="135"/>
      <c r="O353" s="135"/>
      <c r="P353" s="135"/>
    </row>
    <row r="354" spans="6:16" s="1" customFormat="1" x14ac:dyDescent="0.25">
      <c r="F354" s="135">
        <v>100</v>
      </c>
      <c r="G354" s="136"/>
      <c r="H354" s="136">
        <v>100</v>
      </c>
      <c r="I354" s="135">
        <v>100</v>
      </c>
      <c r="J354" s="135"/>
      <c r="K354" s="135"/>
      <c r="L354" s="135"/>
      <c r="M354" s="136"/>
      <c r="N354" s="135"/>
      <c r="O354" s="135"/>
      <c r="P354" s="135"/>
    </row>
    <row r="355" spans="6:16" s="1" customFormat="1" x14ac:dyDescent="0.25">
      <c r="F355" s="135">
        <v>95</v>
      </c>
      <c r="G355" s="136"/>
      <c r="H355" s="136">
        <v>100</v>
      </c>
      <c r="I355" s="135">
        <v>90</v>
      </c>
      <c r="J355" s="135"/>
      <c r="K355" s="135"/>
      <c r="L355" s="135"/>
      <c r="M355" s="135"/>
      <c r="N355" s="135"/>
      <c r="O355" s="135"/>
      <c r="P355" s="135"/>
    </row>
    <row r="356" spans="6:16" s="1" customFormat="1" x14ac:dyDescent="0.25">
      <c r="F356" s="135">
        <v>100</v>
      </c>
      <c r="G356" s="136"/>
      <c r="H356" s="136">
        <v>110</v>
      </c>
      <c r="I356" s="135">
        <v>100</v>
      </c>
      <c r="J356" s="135"/>
      <c r="K356" s="135"/>
      <c r="L356" s="135"/>
      <c r="M356" s="135"/>
      <c r="N356" s="135"/>
      <c r="O356" s="135"/>
      <c r="P356" s="135"/>
    </row>
    <row r="357" spans="6:16" s="1" customFormat="1" x14ac:dyDescent="0.25">
      <c r="F357" s="135">
        <v>100</v>
      </c>
      <c r="G357" s="136"/>
      <c r="H357" s="136">
        <v>110</v>
      </c>
      <c r="I357" s="135">
        <v>100</v>
      </c>
      <c r="J357" s="135"/>
      <c r="K357" s="135"/>
      <c r="L357" s="135"/>
      <c r="M357" s="135"/>
      <c r="N357" s="135"/>
      <c r="O357" s="135"/>
      <c r="P357" s="135"/>
    </row>
    <row r="358" spans="6:16" s="1" customFormat="1" x14ac:dyDescent="0.25">
      <c r="F358" s="135">
        <v>100</v>
      </c>
      <c r="G358" s="136"/>
      <c r="H358" s="136">
        <v>100</v>
      </c>
      <c r="I358" s="135">
        <v>100</v>
      </c>
      <c r="J358" s="135"/>
      <c r="K358" s="135"/>
      <c r="L358" s="135"/>
      <c r="M358" s="135"/>
      <c r="N358" s="135"/>
      <c r="O358" s="135"/>
      <c r="P358" s="135"/>
    </row>
    <row r="359" spans="6:16" s="1" customFormat="1" x14ac:dyDescent="0.25">
      <c r="F359" s="135">
        <v>100</v>
      </c>
      <c r="G359" s="136"/>
      <c r="H359" s="136">
        <v>100</v>
      </c>
      <c r="I359" s="135"/>
      <c r="J359" s="135"/>
      <c r="K359" s="135"/>
      <c r="L359" s="135"/>
      <c r="M359" s="135"/>
      <c r="N359" s="135"/>
      <c r="O359" s="135"/>
      <c r="P359" s="135"/>
    </row>
    <row r="360" spans="6:16" s="1" customFormat="1" x14ac:dyDescent="0.25">
      <c r="F360" s="135">
        <v>100</v>
      </c>
      <c r="G360" s="136"/>
      <c r="H360" s="136">
        <v>105</v>
      </c>
      <c r="I360" s="135"/>
      <c r="J360" s="135"/>
      <c r="K360" s="135"/>
      <c r="L360" s="135"/>
      <c r="M360" s="135"/>
      <c r="N360" s="135"/>
      <c r="O360" s="135"/>
      <c r="P360" s="135"/>
    </row>
    <row r="361" spans="6:16" s="1" customFormat="1" x14ac:dyDescent="0.25">
      <c r="F361" s="135">
        <v>100</v>
      </c>
      <c r="G361" s="136"/>
      <c r="H361" s="136">
        <v>105</v>
      </c>
      <c r="I361" s="135"/>
      <c r="J361" s="135"/>
      <c r="K361" s="135"/>
      <c r="L361" s="135"/>
      <c r="M361" s="135"/>
      <c r="N361" s="135"/>
      <c r="O361" s="135"/>
      <c r="P361" s="135"/>
    </row>
    <row r="362" spans="6:16" s="1" customFormat="1" x14ac:dyDescent="0.25">
      <c r="F362" s="135">
        <v>95</v>
      </c>
      <c r="G362" s="136"/>
      <c r="H362" s="136">
        <v>105</v>
      </c>
      <c r="I362" s="135"/>
      <c r="J362" s="135"/>
      <c r="K362" s="135"/>
      <c r="L362" s="135"/>
      <c r="M362" s="135"/>
      <c r="N362" s="135"/>
      <c r="O362" s="135"/>
      <c r="P362" s="135"/>
    </row>
    <row r="363" spans="6:16" s="1" customFormat="1" x14ac:dyDescent="0.25">
      <c r="F363" s="135"/>
      <c r="G363" s="136"/>
      <c r="H363" s="136">
        <v>105</v>
      </c>
      <c r="I363" s="135"/>
      <c r="J363" s="135"/>
      <c r="K363" s="135"/>
      <c r="L363" s="135"/>
      <c r="M363" s="135"/>
      <c r="N363" s="135"/>
      <c r="O363" s="135"/>
      <c r="P363" s="135"/>
    </row>
    <row r="364" spans="6:16" s="1" customFormat="1" x14ac:dyDescent="0.25">
      <c r="F364" s="135"/>
      <c r="G364" s="136"/>
      <c r="H364" s="136">
        <v>105</v>
      </c>
      <c r="I364" s="135"/>
      <c r="J364" s="135"/>
      <c r="K364" s="135"/>
      <c r="L364" s="135"/>
      <c r="M364" s="135"/>
      <c r="N364" s="135"/>
      <c r="O364" s="135"/>
      <c r="P364" s="135"/>
    </row>
    <row r="365" spans="6:16" s="1" customFormat="1" x14ac:dyDescent="0.25">
      <c r="F365" s="135"/>
      <c r="G365" s="136"/>
      <c r="H365" s="136">
        <v>105</v>
      </c>
      <c r="I365" s="135"/>
      <c r="J365" s="135"/>
      <c r="K365" s="135"/>
      <c r="L365" s="135"/>
      <c r="M365" s="135"/>
      <c r="N365" s="135"/>
      <c r="O365" s="135"/>
      <c r="P365" s="135"/>
    </row>
    <row r="366" spans="6:16" s="1" customFormat="1" x14ac:dyDescent="0.25">
      <c r="F366" s="135"/>
      <c r="G366" s="136"/>
      <c r="H366" s="136">
        <v>100</v>
      </c>
      <c r="I366" s="135"/>
      <c r="J366" s="135"/>
      <c r="K366" s="135"/>
      <c r="L366" s="135"/>
      <c r="M366" s="135"/>
      <c r="N366" s="135"/>
      <c r="O366" s="135"/>
      <c r="P366" s="135"/>
    </row>
    <row r="367" spans="6:16" s="1" customFormat="1" x14ac:dyDescent="0.25">
      <c r="F367" s="135"/>
      <c r="G367" s="136"/>
      <c r="H367" s="136">
        <v>100</v>
      </c>
      <c r="I367" s="135"/>
      <c r="J367" s="135"/>
      <c r="K367" s="135"/>
      <c r="L367" s="135"/>
      <c r="M367" s="135"/>
      <c r="N367" s="135"/>
      <c r="O367" s="135"/>
      <c r="P367" s="135"/>
    </row>
    <row r="368" spans="6:16" s="1" customFormat="1" x14ac:dyDescent="0.25">
      <c r="F368" s="135"/>
      <c r="G368" s="136"/>
      <c r="H368" s="136">
        <v>100</v>
      </c>
      <c r="I368" s="135"/>
      <c r="J368" s="135"/>
      <c r="K368" s="135"/>
      <c r="L368" s="135"/>
      <c r="M368" s="135"/>
      <c r="N368" s="135"/>
      <c r="O368" s="135"/>
      <c r="P368" s="135"/>
    </row>
    <row r="369" spans="6:16" s="1" customFormat="1" x14ac:dyDescent="0.25">
      <c r="F369" s="135"/>
      <c r="G369" s="136"/>
      <c r="H369" s="136">
        <v>100</v>
      </c>
      <c r="I369" s="135"/>
      <c r="J369" s="135"/>
      <c r="K369" s="135"/>
      <c r="L369" s="135"/>
      <c r="M369" s="135"/>
      <c r="N369" s="135"/>
      <c r="O369" s="135"/>
      <c r="P369" s="135"/>
    </row>
    <row r="370" spans="6:16" s="1" customFormat="1" x14ac:dyDescent="0.25">
      <c r="F370" s="135"/>
      <c r="G370" s="136"/>
      <c r="H370" s="136">
        <v>105</v>
      </c>
      <c r="I370" s="135"/>
      <c r="J370" s="135"/>
      <c r="K370" s="135"/>
      <c r="L370" s="135"/>
      <c r="M370" s="135"/>
      <c r="N370" s="135"/>
      <c r="O370" s="135"/>
      <c r="P370" s="135"/>
    </row>
    <row r="371" spans="6:16" s="1" customFormat="1" x14ac:dyDescent="0.25">
      <c r="F371" s="135"/>
      <c r="G371" s="136"/>
      <c r="H371" s="136">
        <v>100</v>
      </c>
      <c r="I371" s="135"/>
      <c r="J371" s="135"/>
      <c r="K371" s="135"/>
      <c r="L371" s="135"/>
      <c r="M371" s="135"/>
      <c r="N371" s="135"/>
      <c r="O371" s="135"/>
      <c r="P371" s="135"/>
    </row>
    <row r="372" spans="6:16" s="1" customFormat="1" x14ac:dyDescent="0.25">
      <c r="F372" s="135"/>
      <c r="G372" s="136"/>
      <c r="H372" s="136">
        <v>100</v>
      </c>
      <c r="I372" s="135"/>
      <c r="J372" s="135"/>
      <c r="K372" s="135"/>
      <c r="L372" s="135"/>
      <c r="M372" s="135"/>
      <c r="N372" s="135"/>
      <c r="O372" s="135"/>
      <c r="P372" s="135"/>
    </row>
    <row r="373" spans="6:16" s="1" customFormat="1" x14ac:dyDescent="0.25">
      <c r="F373" s="135"/>
      <c r="G373" s="136"/>
      <c r="H373" s="136">
        <v>100</v>
      </c>
      <c r="I373" s="135"/>
      <c r="J373" s="135"/>
      <c r="K373" s="135"/>
      <c r="L373" s="135"/>
      <c r="M373" s="135"/>
      <c r="N373" s="135"/>
      <c r="O373" s="135"/>
      <c r="P373" s="135"/>
    </row>
    <row r="374" spans="6:16" s="1" customFormat="1" x14ac:dyDescent="0.25">
      <c r="F374" s="135"/>
      <c r="G374" s="136"/>
      <c r="H374" s="136">
        <v>100</v>
      </c>
      <c r="I374" s="135"/>
      <c r="J374" s="135"/>
      <c r="K374" s="135"/>
      <c r="L374" s="135"/>
      <c r="M374" s="135"/>
      <c r="N374" s="135"/>
      <c r="O374" s="135"/>
      <c r="P374" s="135"/>
    </row>
    <row r="375" spans="6:16" s="1" customFormat="1" x14ac:dyDescent="0.25">
      <c r="F375" s="135"/>
      <c r="G375" s="136"/>
      <c r="H375" s="136">
        <v>100</v>
      </c>
      <c r="I375" s="135"/>
      <c r="J375" s="135"/>
      <c r="K375" s="135"/>
      <c r="L375" s="135"/>
      <c r="M375" s="135"/>
      <c r="N375" s="135"/>
      <c r="O375" s="135"/>
      <c r="P375" s="135"/>
    </row>
    <row r="376" spans="6:16" s="1" customFormat="1" x14ac:dyDescent="0.25">
      <c r="F376" s="135"/>
      <c r="G376" s="136"/>
      <c r="H376" s="136">
        <v>100</v>
      </c>
      <c r="I376" s="135"/>
      <c r="J376" s="135"/>
      <c r="K376" s="135"/>
      <c r="L376" s="135"/>
      <c r="M376" s="135"/>
      <c r="N376" s="135"/>
      <c r="O376" s="135"/>
      <c r="P376" s="135"/>
    </row>
    <row r="377" spans="6:16" s="1" customFormat="1" x14ac:dyDescent="0.25">
      <c r="F377" s="135"/>
      <c r="G377" s="136"/>
      <c r="H377" s="136">
        <v>100</v>
      </c>
      <c r="I377" s="135"/>
      <c r="J377" s="135"/>
      <c r="K377" s="135"/>
      <c r="L377" s="135"/>
      <c r="M377" s="135"/>
      <c r="N377" s="135"/>
      <c r="O377" s="135"/>
      <c r="P377" s="135"/>
    </row>
    <row r="378" spans="6:16" s="1" customFormat="1" x14ac:dyDescent="0.25">
      <c r="F378" s="135"/>
      <c r="G378" s="136"/>
      <c r="H378" s="136">
        <v>100</v>
      </c>
      <c r="I378" s="135"/>
      <c r="J378" s="135"/>
      <c r="K378" s="135"/>
      <c r="L378" s="135"/>
      <c r="M378" s="135"/>
      <c r="N378" s="135"/>
      <c r="O378" s="135"/>
      <c r="P378" s="135"/>
    </row>
    <row r="379" spans="6:16" s="1" customFormat="1" x14ac:dyDescent="0.25">
      <c r="F379" s="135"/>
      <c r="G379" s="136"/>
      <c r="H379" s="136">
        <v>100</v>
      </c>
      <c r="I379" s="135"/>
      <c r="J379" s="135"/>
      <c r="K379" s="135"/>
      <c r="L379" s="135"/>
      <c r="M379" s="135"/>
      <c r="N379" s="135"/>
      <c r="O379" s="135"/>
      <c r="P379" s="135"/>
    </row>
    <row r="380" spans="6:16" s="1" customFormat="1" x14ac:dyDescent="0.25">
      <c r="F380" s="135"/>
      <c r="G380" s="136"/>
      <c r="H380" s="136">
        <v>100</v>
      </c>
      <c r="I380" s="135"/>
      <c r="J380" s="135"/>
      <c r="K380" s="135"/>
      <c r="L380" s="135"/>
      <c r="M380" s="135"/>
      <c r="N380" s="135"/>
      <c r="O380" s="135"/>
      <c r="P380" s="135"/>
    </row>
    <row r="381" spans="6:16" s="1" customFormat="1" x14ac:dyDescent="0.25">
      <c r="F381" s="135"/>
      <c r="G381" s="136"/>
      <c r="H381" s="136">
        <v>100</v>
      </c>
      <c r="I381" s="135"/>
      <c r="J381" s="135"/>
      <c r="K381" s="135"/>
      <c r="L381" s="135"/>
      <c r="M381" s="135"/>
      <c r="N381" s="135"/>
      <c r="O381" s="135"/>
      <c r="P381" s="135"/>
    </row>
    <row r="382" spans="6:16" s="1" customFormat="1" x14ac:dyDescent="0.25">
      <c r="F382" s="38"/>
      <c r="G382" s="39"/>
      <c r="H382" s="137">
        <v>100</v>
      </c>
      <c r="I382" s="38"/>
      <c r="J382" s="38"/>
      <c r="K382" s="38"/>
      <c r="L382" s="38"/>
      <c r="M382" s="38"/>
      <c r="N382" s="38"/>
      <c r="O382" s="38"/>
      <c r="P382" s="38"/>
    </row>
    <row r="383" spans="6:16" s="1" customFormat="1" x14ac:dyDescent="0.25">
      <c r="F383" s="38"/>
      <c r="G383" s="39"/>
      <c r="H383" s="137">
        <v>100</v>
      </c>
      <c r="I383" s="38"/>
      <c r="J383" s="38"/>
      <c r="K383" s="38"/>
      <c r="L383" s="38"/>
      <c r="M383" s="38"/>
      <c r="N383" s="38"/>
      <c r="O383" s="38"/>
      <c r="P383" s="38"/>
    </row>
    <row r="384" spans="6:16" s="1" customFormat="1" x14ac:dyDescent="0.25">
      <c r="F384" s="38"/>
      <c r="G384" s="39"/>
      <c r="H384" s="137">
        <v>100</v>
      </c>
      <c r="I384" s="38"/>
      <c r="J384" s="38"/>
      <c r="K384" s="38"/>
      <c r="L384" s="38"/>
      <c r="M384" s="38"/>
      <c r="N384" s="38"/>
      <c r="O384" s="38"/>
      <c r="P384" s="38"/>
    </row>
    <row r="385" spans="6:19" s="1" customFormat="1" x14ac:dyDescent="0.25">
      <c r="F385" s="38"/>
      <c r="G385" s="39"/>
      <c r="H385" s="137">
        <v>100</v>
      </c>
      <c r="I385" s="38"/>
      <c r="J385" s="38"/>
      <c r="K385" s="38"/>
      <c r="L385" s="38"/>
      <c r="M385" s="38"/>
      <c r="N385" s="38"/>
      <c r="O385" s="38"/>
      <c r="P385" s="38"/>
    </row>
    <row r="386" spans="6:19" s="1" customFormat="1" x14ac:dyDescent="0.25">
      <c r="F386" s="38"/>
      <c r="G386" s="39"/>
      <c r="H386" s="137">
        <v>100</v>
      </c>
      <c r="I386" s="38"/>
      <c r="J386" s="38"/>
      <c r="K386" s="38"/>
      <c r="L386" s="38"/>
      <c r="M386" s="38"/>
      <c r="N386" s="38"/>
      <c r="O386" s="38"/>
      <c r="P386" s="38"/>
    </row>
    <row r="387" spans="6:19" s="1" customFormat="1" x14ac:dyDescent="0.25">
      <c r="F387" s="38"/>
      <c r="G387" s="39"/>
      <c r="H387" s="137">
        <v>100</v>
      </c>
      <c r="I387" s="38"/>
      <c r="J387" s="38"/>
      <c r="K387" s="38"/>
      <c r="L387" s="38"/>
      <c r="M387" s="38"/>
      <c r="N387" s="38"/>
      <c r="O387" s="38"/>
      <c r="P387" s="38"/>
    </row>
    <row r="388" spans="6:19" s="1" customFormat="1" x14ac:dyDescent="0.25">
      <c r="F388" s="38"/>
      <c r="G388" s="39"/>
      <c r="H388" s="137">
        <v>100</v>
      </c>
      <c r="I388" s="38"/>
      <c r="J388" s="38"/>
      <c r="K388" s="38"/>
      <c r="L388" s="38"/>
      <c r="M388" s="38"/>
      <c r="N388" s="38"/>
      <c r="O388" s="38"/>
      <c r="P388" s="38"/>
    </row>
    <row r="389" spans="6:19" s="1" customFormat="1" x14ac:dyDescent="0.25">
      <c r="F389" s="38"/>
      <c r="G389" s="39"/>
      <c r="H389" s="137">
        <v>100</v>
      </c>
      <c r="I389" s="38"/>
      <c r="J389" s="38"/>
      <c r="K389" s="38"/>
      <c r="L389" s="38"/>
      <c r="M389" s="38"/>
      <c r="N389" s="38"/>
      <c r="O389" s="38"/>
      <c r="P389" s="38"/>
    </row>
    <row r="390" spans="6:19" s="1" customFormat="1" x14ac:dyDescent="0.25">
      <c r="F390" s="38"/>
      <c r="G390" s="39"/>
      <c r="H390" s="137">
        <v>100</v>
      </c>
      <c r="I390" s="38"/>
      <c r="J390" s="38"/>
      <c r="K390" s="38"/>
      <c r="L390" s="38"/>
      <c r="M390" s="38"/>
      <c r="N390" s="38"/>
      <c r="O390" s="38"/>
      <c r="P390" s="38"/>
    </row>
    <row r="391" spans="6:19" s="1" customFormat="1" x14ac:dyDescent="0.25">
      <c r="F391" s="38"/>
      <c r="G391" s="39"/>
      <c r="H391" s="137">
        <v>100</v>
      </c>
      <c r="I391" s="38"/>
      <c r="J391" s="38"/>
      <c r="K391" s="38"/>
      <c r="L391" s="38"/>
      <c r="M391" s="38"/>
      <c r="N391" s="38"/>
      <c r="O391" s="38"/>
      <c r="P391" s="38"/>
    </row>
    <row r="392" spans="6:19" s="1" customFormat="1" x14ac:dyDescent="0.25">
      <c r="F392" s="38"/>
      <c r="G392" s="39"/>
      <c r="H392" s="137">
        <v>100</v>
      </c>
      <c r="I392" s="38"/>
      <c r="J392" s="38"/>
      <c r="K392" s="38"/>
      <c r="L392" s="38"/>
      <c r="M392" s="38"/>
      <c r="N392" s="38"/>
      <c r="O392" s="38"/>
      <c r="P392" s="38"/>
    </row>
    <row r="393" spans="6:19" s="1" customFormat="1" x14ac:dyDescent="0.25">
      <c r="F393" s="38"/>
      <c r="G393" s="39"/>
      <c r="H393" s="137">
        <v>100</v>
      </c>
      <c r="I393" s="38"/>
      <c r="J393" s="38"/>
      <c r="K393" s="38"/>
      <c r="L393" s="38"/>
      <c r="M393" s="38"/>
      <c r="N393" s="38"/>
      <c r="O393" s="38"/>
      <c r="P393" s="38"/>
    </row>
    <row r="394" spans="6:19" s="1" customFormat="1" x14ac:dyDescent="0.25">
      <c r="F394" s="38"/>
      <c r="G394" s="39"/>
      <c r="H394" s="137">
        <v>100</v>
      </c>
      <c r="I394" s="38"/>
      <c r="J394" s="38"/>
      <c r="K394" s="38"/>
      <c r="L394" s="38"/>
      <c r="M394" s="38"/>
      <c r="N394" s="38"/>
      <c r="O394" s="38"/>
      <c r="P394" s="38"/>
    </row>
    <row r="395" spans="6:19" s="1" customFormat="1" x14ac:dyDescent="0.25">
      <c r="F395" s="38"/>
      <c r="G395" s="39"/>
      <c r="H395" s="137">
        <v>100</v>
      </c>
      <c r="I395" s="38"/>
      <c r="J395" s="38"/>
      <c r="K395" s="38"/>
      <c r="L395" s="38"/>
      <c r="M395" s="38"/>
      <c r="N395" s="38"/>
      <c r="O395" s="38"/>
      <c r="P395" s="38"/>
    </row>
    <row r="396" spans="6:19" s="1" customFormat="1" x14ac:dyDescent="0.25">
      <c r="F396" s="38"/>
      <c r="G396" s="39"/>
      <c r="H396" s="137">
        <v>100</v>
      </c>
      <c r="I396" s="38"/>
      <c r="J396" s="38"/>
      <c r="K396" s="38"/>
      <c r="L396" s="38"/>
      <c r="M396" s="38"/>
      <c r="N396" s="38"/>
      <c r="O396" s="38"/>
      <c r="P396" s="38"/>
    </row>
    <row r="397" spans="6:19" s="1" customFormat="1" x14ac:dyDescent="0.25">
      <c r="F397" s="38"/>
      <c r="G397" s="38"/>
      <c r="H397" s="38">
        <v>100</v>
      </c>
      <c r="I397" s="38"/>
      <c r="J397" s="38"/>
      <c r="K397" s="38"/>
      <c r="L397" s="38"/>
      <c r="M397" s="38"/>
      <c r="N397" s="38"/>
      <c r="O397" s="38"/>
      <c r="P397" s="38"/>
      <c r="Q397" s="38"/>
      <c r="R397" s="39"/>
      <c r="S397" s="40"/>
    </row>
    <row r="398" spans="6:19" s="1" customFormat="1" x14ac:dyDescent="0.25">
      <c r="F398" s="38"/>
      <c r="G398" s="38"/>
      <c r="H398" s="38">
        <v>100</v>
      </c>
      <c r="I398" s="38"/>
      <c r="J398" s="38"/>
      <c r="K398" s="38"/>
      <c r="L398" s="38"/>
      <c r="M398" s="38"/>
      <c r="N398" s="38"/>
      <c r="O398" s="38"/>
      <c r="P398" s="38"/>
      <c r="Q398" s="38"/>
      <c r="R398" s="39"/>
      <c r="S398" s="40"/>
    </row>
    <row r="399" spans="6:19" s="1" customFormat="1" x14ac:dyDescent="0.25">
      <c r="F399" s="38"/>
      <c r="G399" s="38"/>
      <c r="H399" s="38">
        <v>100</v>
      </c>
      <c r="I399" s="38"/>
      <c r="J399" s="38"/>
      <c r="K399" s="38"/>
      <c r="L399" s="38"/>
      <c r="M399" s="38"/>
      <c r="N399" s="38"/>
      <c r="O399" s="38"/>
      <c r="P399" s="38"/>
      <c r="Q399" s="38"/>
      <c r="R399" s="39"/>
      <c r="S399" s="40"/>
    </row>
    <row r="400" spans="6:19" s="1" customFormat="1" x14ac:dyDescent="0.25">
      <c r="F400" s="38"/>
      <c r="G400" s="38"/>
      <c r="H400" s="38">
        <v>100</v>
      </c>
      <c r="I400" s="38"/>
      <c r="J400" s="38"/>
      <c r="K400" s="38"/>
      <c r="L400" s="38"/>
      <c r="M400" s="38"/>
      <c r="N400" s="38"/>
      <c r="O400" s="38"/>
      <c r="P400" s="38"/>
      <c r="Q400" s="38"/>
      <c r="R400" s="39"/>
      <c r="S400" s="40"/>
    </row>
    <row r="401" spans="6:19" s="1" customFormat="1" x14ac:dyDescent="0.25">
      <c r="F401" s="38"/>
      <c r="G401" s="38"/>
      <c r="H401" s="38">
        <v>100</v>
      </c>
      <c r="I401" s="38"/>
      <c r="J401" s="38"/>
      <c r="K401" s="38"/>
      <c r="L401" s="38"/>
      <c r="M401" s="38"/>
      <c r="N401" s="38"/>
      <c r="O401" s="38"/>
      <c r="P401" s="38"/>
      <c r="Q401" s="38"/>
      <c r="R401" s="39"/>
      <c r="S401" s="40"/>
    </row>
    <row r="402" spans="6:19" s="1" customFormat="1" x14ac:dyDescent="0.25"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9"/>
      <c r="S402" s="40"/>
    </row>
    <row r="403" spans="6:19" s="1" customFormat="1" x14ac:dyDescent="0.25"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9"/>
      <c r="S403" s="40"/>
    </row>
    <row r="404" spans="6:19" s="1" customFormat="1" x14ac:dyDescent="0.25"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9"/>
      <c r="S404" s="40"/>
    </row>
    <row r="405" spans="6:19" s="1" customFormat="1" x14ac:dyDescent="0.25"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9"/>
      <c r="S405" s="40"/>
    </row>
    <row r="406" spans="6:19" s="1" customFormat="1" x14ac:dyDescent="0.25"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9"/>
      <c r="S406" s="40"/>
    </row>
    <row r="407" spans="6:19" s="1" customFormat="1" x14ac:dyDescent="0.25"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9"/>
      <c r="S407" s="40"/>
    </row>
    <row r="408" spans="6:19" s="1" customFormat="1" x14ac:dyDescent="0.25"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9"/>
      <c r="S408" s="40"/>
    </row>
    <row r="409" spans="6:19" s="1" customFormat="1" x14ac:dyDescent="0.25"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9"/>
      <c r="S409" s="40"/>
    </row>
    <row r="410" spans="6:19" s="1" customFormat="1" x14ac:dyDescent="0.25"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9"/>
      <c r="S410" s="40"/>
    </row>
    <row r="411" spans="6:19" s="1" customFormat="1" x14ac:dyDescent="0.25"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9"/>
      <c r="S411" s="40"/>
    </row>
    <row r="412" spans="6:19" s="1" customFormat="1" x14ac:dyDescent="0.25"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9"/>
      <c r="S412" s="40"/>
    </row>
    <row r="413" spans="6:19" s="1" customFormat="1" x14ac:dyDescent="0.25"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9"/>
      <c r="S413" s="40"/>
    </row>
    <row r="414" spans="6:19" s="1" customFormat="1" x14ac:dyDescent="0.25"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9"/>
      <c r="S414" s="40"/>
    </row>
    <row r="415" spans="6:19" s="1" customFormat="1" x14ac:dyDescent="0.25"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9"/>
      <c r="S415" s="40"/>
    </row>
    <row r="416" spans="6:19" s="1" customFormat="1" x14ac:dyDescent="0.25"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9"/>
      <c r="S416" s="40"/>
    </row>
    <row r="417" spans="6:19" s="1" customFormat="1" x14ac:dyDescent="0.25"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9"/>
      <c r="S417" s="40"/>
    </row>
    <row r="418" spans="6:19" s="1" customFormat="1" x14ac:dyDescent="0.25"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9"/>
      <c r="S418" s="40"/>
    </row>
    <row r="419" spans="6:19" s="1" customFormat="1" x14ac:dyDescent="0.25"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9"/>
      <c r="S419" s="40"/>
    </row>
    <row r="420" spans="6:19" s="1" customFormat="1" x14ac:dyDescent="0.25"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9"/>
      <c r="S420" s="40"/>
    </row>
    <row r="421" spans="6:19" s="1" customFormat="1" x14ac:dyDescent="0.25"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9"/>
      <c r="S421" s="40"/>
    </row>
    <row r="422" spans="6:19" s="1" customFormat="1" x14ac:dyDescent="0.25"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9"/>
      <c r="S422" s="40"/>
    </row>
    <row r="423" spans="6:19" s="1" customFormat="1" x14ac:dyDescent="0.25"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9"/>
      <c r="S423" s="40"/>
    </row>
    <row r="424" spans="6:19" s="1" customFormat="1" x14ac:dyDescent="0.25"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9"/>
      <c r="S424" s="40"/>
    </row>
    <row r="425" spans="6:19" s="1" customFormat="1" x14ac:dyDescent="0.25"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9"/>
      <c r="S425" s="40"/>
    </row>
    <row r="426" spans="6:19" s="1" customFormat="1" x14ac:dyDescent="0.25"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9"/>
      <c r="S426" s="40"/>
    </row>
    <row r="427" spans="6:19" s="1" customFormat="1" x14ac:dyDescent="0.25"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9"/>
      <c r="S427" s="40"/>
    </row>
    <row r="428" spans="6:19" s="1" customFormat="1" x14ac:dyDescent="0.25"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9"/>
      <c r="S428" s="40"/>
    </row>
    <row r="429" spans="6:19" s="1" customFormat="1" x14ac:dyDescent="0.25"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9"/>
      <c r="S429" s="40"/>
    </row>
    <row r="430" spans="6:19" s="1" customFormat="1" x14ac:dyDescent="0.25"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9"/>
      <c r="S430" s="40"/>
    </row>
    <row r="431" spans="6:19" s="1" customFormat="1" x14ac:dyDescent="0.25"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9"/>
      <c r="S431" s="40"/>
    </row>
    <row r="432" spans="6:19" s="1" customFormat="1" x14ac:dyDescent="0.25"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9"/>
      <c r="S432" s="40"/>
    </row>
    <row r="433" spans="6:19" s="1" customFormat="1" x14ac:dyDescent="0.25"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9"/>
      <c r="S433" s="40"/>
    </row>
    <row r="434" spans="6:19" s="1" customFormat="1" x14ac:dyDescent="0.25"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9"/>
      <c r="S434" s="40"/>
    </row>
    <row r="435" spans="6:19" s="1" customFormat="1" x14ac:dyDescent="0.25"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9"/>
      <c r="S435" s="40"/>
    </row>
    <row r="436" spans="6:19" s="1" customFormat="1" x14ac:dyDescent="0.25"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9"/>
      <c r="S436" s="40"/>
    </row>
    <row r="437" spans="6:19" s="1" customFormat="1" x14ac:dyDescent="0.25"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9"/>
      <c r="S437" s="40"/>
    </row>
    <row r="438" spans="6:19" s="1" customFormat="1" x14ac:dyDescent="0.25"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9"/>
      <c r="S438" s="40"/>
    </row>
    <row r="439" spans="6:19" s="1" customFormat="1" x14ac:dyDescent="0.25"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9"/>
      <c r="S439" s="40"/>
    </row>
    <row r="440" spans="6:19" s="1" customFormat="1" x14ac:dyDescent="0.25"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9"/>
      <c r="S440" s="40"/>
    </row>
    <row r="441" spans="6:19" s="1" customFormat="1" x14ac:dyDescent="0.25"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9"/>
      <c r="S441" s="40"/>
    </row>
    <row r="442" spans="6:19" s="1" customFormat="1" x14ac:dyDescent="0.25"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9"/>
      <c r="S442" s="40"/>
    </row>
    <row r="443" spans="6:19" s="1" customFormat="1" x14ac:dyDescent="0.25"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9"/>
      <c r="S443" s="40"/>
    </row>
    <row r="444" spans="6:19" s="1" customFormat="1" x14ac:dyDescent="0.25"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9"/>
      <c r="S444" s="40"/>
    </row>
    <row r="445" spans="6:19" s="1" customFormat="1" x14ac:dyDescent="0.25"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9"/>
      <c r="S445" s="40"/>
    </row>
    <row r="446" spans="6:19" s="1" customFormat="1" x14ac:dyDescent="0.25"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9"/>
      <c r="S446" s="40"/>
    </row>
    <row r="447" spans="6:19" s="1" customFormat="1" x14ac:dyDescent="0.25"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9"/>
      <c r="S447" s="40"/>
    </row>
    <row r="448" spans="6:19" s="1" customFormat="1" x14ac:dyDescent="0.25"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9"/>
      <c r="S448" s="40"/>
    </row>
    <row r="449" spans="6:19" s="1" customFormat="1" x14ac:dyDescent="0.25"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9"/>
      <c r="S449" s="40"/>
    </row>
    <row r="450" spans="6:19" s="1" customFormat="1" x14ac:dyDescent="0.25"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9"/>
      <c r="S450" s="40"/>
    </row>
    <row r="451" spans="6:19" s="1" customFormat="1" x14ac:dyDescent="0.25"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9"/>
      <c r="S451" s="40"/>
    </row>
    <row r="452" spans="6:19" s="1" customFormat="1" x14ac:dyDescent="0.25"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9"/>
      <c r="S452" s="40"/>
    </row>
    <row r="453" spans="6:19" s="1" customFormat="1" x14ac:dyDescent="0.25"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9"/>
      <c r="S453" s="40"/>
    </row>
    <row r="454" spans="6:19" s="1" customFormat="1" x14ac:dyDescent="0.25"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9"/>
      <c r="S454" s="40"/>
    </row>
    <row r="455" spans="6:19" s="1" customFormat="1" x14ac:dyDescent="0.25"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9"/>
      <c r="S455" s="40"/>
    </row>
    <row r="456" spans="6:19" s="1" customFormat="1" x14ac:dyDescent="0.25"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9"/>
      <c r="S456" s="40"/>
    </row>
    <row r="457" spans="6:19" s="1" customFormat="1" x14ac:dyDescent="0.25"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9"/>
      <c r="S457" s="40"/>
    </row>
    <row r="458" spans="6:19" s="1" customFormat="1" x14ac:dyDescent="0.25"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9"/>
      <c r="S458" s="40"/>
    </row>
    <row r="459" spans="6:19" s="1" customFormat="1" x14ac:dyDescent="0.25"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9"/>
      <c r="S459" s="40"/>
    </row>
    <row r="460" spans="6:19" s="1" customFormat="1" x14ac:dyDescent="0.25"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9"/>
      <c r="S460" s="40"/>
    </row>
    <row r="461" spans="6:19" s="1" customFormat="1" x14ac:dyDescent="0.25"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9"/>
      <c r="S461" s="40"/>
    </row>
    <row r="462" spans="6:19" s="1" customFormat="1" x14ac:dyDescent="0.25"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9"/>
      <c r="S462" s="40"/>
    </row>
    <row r="463" spans="6:19" s="1" customFormat="1" x14ac:dyDescent="0.25"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9"/>
      <c r="S463" s="40"/>
    </row>
    <row r="464" spans="6:19" s="1" customFormat="1" x14ac:dyDescent="0.25"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9"/>
      <c r="S464" s="40"/>
    </row>
    <row r="465" spans="6:19" s="1" customFormat="1" x14ac:dyDescent="0.25"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9"/>
      <c r="S465" s="40"/>
    </row>
    <row r="466" spans="6:19" s="1" customFormat="1" x14ac:dyDescent="0.25"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9"/>
      <c r="S466" s="40"/>
    </row>
    <row r="467" spans="6:19" s="1" customFormat="1" x14ac:dyDescent="0.25"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9"/>
      <c r="S467" s="40"/>
    </row>
    <row r="468" spans="6:19" s="1" customFormat="1" x14ac:dyDescent="0.25"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9"/>
      <c r="S468" s="40"/>
    </row>
    <row r="469" spans="6:19" s="1" customFormat="1" x14ac:dyDescent="0.25"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9"/>
      <c r="S469" s="40"/>
    </row>
    <row r="470" spans="6:19" s="1" customFormat="1" x14ac:dyDescent="0.25"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9"/>
      <c r="S470" s="40"/>
    </row>
    <row r="471" spans="6:19" s="1" customFormat="1" x14ac:dyDescent="0.25"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9"/>
      <c r="S471" s="40"/>
    </row>
    <row r="472" spans="6:19" s="1" customFormat="1" x14ac:dyDescent="0.25"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9"/>
      <c r="S472" s="40"/>
    </row>
    <row r="473" spans="6:19" s="1" customFormat="1" x14ac:dyDescent="0.25"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9"/>
      <c r="S473" s="40"/>
    </row>
    <row r="474" spans="6:19" s="1" customFormat="1" x14ac:dyDescent="0.25"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9"/>
      <c r="S474" s="40"/>
    </row>
    <row r="475" spans="6:19" s="1" customFormat="1" x14ac:dyDescent="0.25"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9"/>
      <c r="S475" s="40"/>
    </row>
    <row r="476" spans="6:19" s="1" customFormat="1" x14ac:dyDescent="0.25"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9"/>
      <c r="S476" s="40"/>
    </row>
    <row r="477" spans="6:19" s="1" customFormat="1" x14ac:dyDescent="0.25"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9"/>
      <c r="S477" s="40"/>
    </row>
    <row r="478" spans="6:19" s="1" customFormat="1" x14ac:dyDescent="0.25"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9"/>
      <c r="S478" s="40"/>
    </row>
    <row r="479" spans="6:19" s="1" customFormat="1" x14ac:dyDescent="0.25"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9"/>
      <c r="S479" s="40"/>
    </row>
    <row r="480" spans="6:19" s="1" customFormat="1" x14ac:dyDescent="0.25"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9"/>
      <c r="S480" s="40"/>
    </row>
    <row r="481" spans="6:19" s="1" customFormat="1" x14ac:dyDescent="0.25"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9"/>
      <c r="S481" s="40"/>
    </row>
    <row r="482" spans="6:19" s="1" customFormat="1" x14ac:dyDescent="0.25"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9"/>
      <c r="S482" s="40"/>
    </row>
    <row r="483" spans="6:19" s="1" customFormat="1" x14ac:dyDescent="0.25"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9"/>
      <c r="S483" s="40"/>
    </row>
    <row r="484" spans="6:19" s="1" customFormat="1" x14ac:dyDescent="0.25"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9"/>
      <c r="S484" s="40"/>
    </row>
    <row r="485" spans="6:19" s="1" customFormat="1" x14ac:dyDescent="0.25"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9"/>
      <c r="S485" s="40"/>
    </row>
    <row r="486" spans="6:19" s="1" customFormat="1" x14ac:dyDescent="0.25"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9"/>
      <c r="S486" s="40"/>
    </row>
    <row r="487" spans="6:19" s="1" customFormat="1" x14ac:dyDescent="0.25"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9"/>
      <c r="S487" s="40"/>
    </row>
    <row r="488" spans="6:19" s="1" customFormat="1" x14ac:dyDescent="0.25"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9"/>
      <c r="S488" s="40"/>
    </row>
    <row r="489" spans="6:19" s="1" customFormat="1" x14ac:dyDescent="0.25"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9"/>
      <c r="S489" s="40"/>
    </row>
    <row r="490" spans="6:19" s="1" customFormat="1" x14ac:dyDescent="0.25"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9"/>
      <c r="S490" s="40"/>
    </row>
    <row r="491" spans="6:19" s="1" customFormat="1" x14ac:dyDescent="0.25"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9"/>
      <c r="S491" s="40"/>
    </row>
    <row r="492" spans="6:19" s="1" customFormat="1" x14ac:dyDescent="0.25"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9"/>
      <c r="S492" s="40"/>
    </row>
    <row r="493" spans="6:19" s="1" customFormat="1" x14ac:dyDescent="0.25"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9"/>
      <c r="S493" s="40"/>
    </row>
    <row r="494" spans="6:19" s="1" customFormat="1" x14ac:dyDescent="0.25"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9"/>
      <c r="S494" s="40"/>
    </row>
    <row r="495" spans="6:19" s="1" customFormat="1" x14ac:dyDescent="0.25"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9"/>
      <c r="S495" s="40"/>
    </row>
    <row r="496" spans="6:19" s="1" customFormat="1" x14ac:dyDescent="0.25"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9"/>
      <c r="S496" s="40"/>
    </row>
    <row r="497" spans="6:19" s="1" customFormat="1" x14ac:dyDescent="0.25"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9"/>
      <c r="S497" s="40"/>
    </row>
    <row r="498" spans="6:19" s="1" customFormat="1" x14ac:dyDescent="0.25"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9"/>
      <c r="S498" s="40"/>
    </row>
    <row r="499" spans="6:19" s="1" customFormat="1" x14ac:dyDescent="0.25"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9"/>
      <c r="S499" s="40"/>
    </row>
    <row r="500" spans="6:19" s="1" customFormat="1" x14ac:dyDescent="0.25"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9"/>
      <c r="S500" s="40"/>
    </row>
    <row r="501" spans="6:19" s="1" customFormat="1" x14ac:dyDescent="0.25"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9"/>
      <c r="S501" s="40"/>
    </row>
    <row r="502" spans="6:19" s="1" customFormat="1" x14ac:dyDescent="0.25"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9"/>
      <c r="S502" s="40"/>
    </row>
    <row r="503" spans="6:19" s="1" customFormat="1" x14ac:dyDescent="0.25"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9"/>
      <c r="S503" s="40"/>
    </row>
    <row r="504" spans="6:19" s="1" customFormat="1" x14ac:dyDescent="0.25"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9"/>
      <c r="S504" s="40"/>
    </row>
    <row r="505" spans="6:19" s="1" customFormat="1" x14ac:dyDescent="0.25"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9"/>
      <c r="S505" s="40"/>
    </row>
    <row r="506" spans="6:19" s="1" customFormat="1" x14ac:dyDescent="0.25"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9"/>
      <c r="S506" s="40"/>
    </row>
    <row r="507" spans="6:19" s="1" customFormat="1" x14ac:dyDescent="0.25"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9"/>
      <c r="S507" s="40"/>
    </row>
    <row r="508" spans="6:19" s="1" customFormat="1" x14ac:dyDescent="0.25"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9"/>
      <c r="S508" s="40"/>
    </row>
    <row r="509" spans="6:19" s="1" customFormat="1" x14ac:dyDescent="0.25"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9"/>
      <c r="S509" s="40"/>
    </row>
    <row r="510" spans="6:19" s="1" customFormat="1" x14ac:dyDescent="0.25"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9"/>
      <c r="S510" s="40"/>
    </row>
    <row r="511" spans="6:19" s="1" customFormat="1" x14ac:dyDescent="0.25"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9"/>
      <c r="S511" s="40"/>
    </row>
    <row r="512" spans="6:19" s="1" customFormat="1" x14ac:dyDescent="0.25"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9"/>
      <c r="S512" s="40"/>
    </row>
    <row r="513" spans="6:19" s="1" customFormat="1" x14ac:dyDescent="0.25"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9"/>
      <c r="S513" s="40"/>
    </row>
    <row r="514" spans="6:19" s="1" customFormat="1" x14ac:dyDescent="0.25"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9"/>
      <c r="S514" s="40"/>
    </row>
    <row r="515" spans="6:19" s="1" customFormat="1" x14ac:dyDescent="0.25"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9"/>
      <c r="S515" s="40"/>
    </row>
    <row r="516" spans="6:19" s="1" customFormat="1" x14ac:dyDescent="0.25"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9"/>
      <c r="S516" s="40"/>
    </row>
    <row r="517" spans="6:19" s="1" customFormat="1" x14ac:dyDescent="0.25"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9"/>
      <c r="S517" s="40"/>
    </row>
    <row r="518" spans="6:19" s="1" customFormat="1" x14ac:dyDescent="0.25"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9"/>
      <c r="S518" s="40"/>
    </row>
    <row r="519" spans="6:19" s="1" customFormat="1" x14ac:dyDescent="0.25"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9"/>
      <c r="S519" s="40"/>
    </row>
    <row r="520" spans="6:19" s="1" customFormat="1" x14ac:dyDescent="0.25"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9"/>
      <c r="S520" s="40"/>
    </row>
    <row r="521" spans="6:19" s="1" customFormat="1" x14ac:dyDescent="0.25"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9"/>
      <c r="S521" s="40"/>
    </row>
    <row r="522" spans="6:19" s="1" customFormat="1" x14ac:dyDescent="0.25"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9"/>
      <c r="S522" s="40"/>
    </row>
    <row r="523" spans="6:19" s="1" customFormat="1" x14ac:dyDescent="0.25"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9"/>
      <c r="S523" s="40"/>
    </row>
    <row r="524" spans="6:19" s="1" customFormat="1" x14ac:dyDescent="0.25"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9"/>
      <c r="S524" s="40"/>
    </row>
    <row r="525" spans="6:19" s="1" customFormat="1" x14ac:dyDescent="0.25"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9"/>
      <c r="S525" s="40"/>
    </row>
    <row r="526" spans="6:19" s="1" customFormat="1" x14ac:dyDescent="0.25"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9"/>
      <c r="S526" s="40"/>
    </row>
    <row r="527" spans="6:19" s="1" customFormat="1" x14ac:dyDescent="0.25"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9"/>
      <c r="S527" s="40"/>
    </row>
    <row r="528" spans="6:19" s="1" customFormat="1" x14ac:dyDescent="0.25"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9"/>
      <c r="S528" s="40"/>
    </row>
    <row r="529" spans="6:19" s="1" customFormat="1" x14ac:dyDescent="0.25"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9"/>
      <c r="S529" s="40"/>
    </row>
    <row r="530" spans="6:19" s="1" customFormat="1" x14ac:dyDescent="0.25"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9"/>
      <c r="S530" s="40"/>
    </row>
    <row r="531" spans="6:19" s="1" customFormat="1" x14ac:dyDescent="0.25"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9"/>
      <c r="S531" s="40"/>
    </row>
    <row r="532" spans="6:19" s="1" customFormat="1" x14ac:dyDescent="0.25"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9"/>
      <c r="S532" s="40"/>
    </row>
    <row r="533" spans="6:19" s="1" customFormat="1" x14ac:dyDescent="0.25"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9"/>
      <c r="S533" s="40"/>
    </row>
    <row r="534" spans="6:19" s="1" customFormat="1" x14ac:dyDescent="0.25"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9"/>
      <c r="S534" s="40"/>
    </row>
    <row r="535" spans="6:19" s="1" customFormat="1" x14ac:dyDescent="0.25"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9"/>
      <c r="S535" s="40"/>
    </row>
    <row r="536" spans="6:19" s="1" customFormat="1" x14ac:dyDescent="0.25"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9"/>
      <c r="S536" s="40"/>
    </row>
    <row r="537" spans="6:19" s="1" customFormat="1" x14ac:dyDescent="0.25"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9"/>
      <c r="S537" s="40"/>
    </row>
    <row r="538" spans="6:19" s="1" customFormat="1" x14ac:dyDescent="0.25"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9"/>
      <c r="S538" s="40"/>
    </row>
    <row r="539" spans="6:19" s="1" customFormat="1" x14ac:dyDescent="0.25"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9"/>
      <c r="S539" s="40"/>
    </row>
    <row r="540" spans="6:19" s="1" customFormat="1" x14ac:dyDescent="0.25"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9"/>
      <c r="S540" s="40"/>
    </row>
    <row r="541" spans="6:19" s="1" customFormat="1" x14ac:dyDescent="0.25"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9"/>
      <c r="S541" s="40"/>
    </row>
    <row r="542" spans="6:19" s="1" customFormat="1" x14ac:dyDescent="0.25"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9"/>
      <c r="S542" s="40"/>
    </row>
    <row r="543" spans="6:19" s="1" customFormat="1" x14ac:dyDescent="0.25"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9"/>
      <c r="S543" s="40"/>
    </row>
    <row r="544" spans="6:19" s="1" customFormat="1" x14ac:dyDescent="0.25"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9"/>
      <c r="S544" s="40"/>
    </row>
    <row r="545" spans="1:19" s="1" customFormat="1" x14ac:dyDescent="0.25"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9"/>
      <c r="S545" s="40"/>
    </row>
    <row r="546" spans="1:19" s="1" customFormat="1" x14ac:dyDescent="0.25"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9"/>
      <c r="S546" s="40"/>
    </row>
    <row r="547" spans="1:19" s="1" customFormat="1" x14ac:dyDescent="0.25"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9"/>
      <c r="S547" s="40"/>
    </row>
    <row r="548" spans="1:19" s="1" customFormat="1" x14ac:dyDescent="0.25"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9"/>
      <c r="S548" s="40"/>
    </row>
    <row r="549" spans="1:19" s="1" customFormat="1" x14ac:dyDescent="0.25"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9"/>
      <c r="S549" s="40"/>
    </row>
    <row r="550" spans="1:19" s="1" customFormat="1" x14ac:dyDescent="0.25"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9"/>
      <c r="S550" s="40"/>
    </row>
    <row r="551" spans="1:19" s="1" customFormat="1" x14ac:dyDescent="0.25"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9"/>
      <c r="S551" s="40"/>
    </row>
    <row r="552" spans="1:19" s="1" customFormat="1" x14ac:dyDescent="0.25"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9"/>
      <c r="S552" s="40"/>
    </row>
    <row r="553" spans="1:19" s="1" customFormat="1" x14ac:dyDescent="0.25">
      <c r="A553"/>
      <c r="B553"/>
      <c r="C553"/>
      <c r="D553"/>
      <c r="E553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45"/>
      <c r="S553" s="46"/>
    </row>
    <row r="554" spans="1:19" s="1" customFormat="1" x14ac:dyDescent="0.25">
      <c r="A554"/>
      <c r="B554"/>
      <c r="C554"/>
      <c r="D554"/>
      <c r="E554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45"/>
      <c r="S554" s="46"/>
    </row>
    <row r="555" spans="1:19" s="1" customFormat="1" x14ac:dyDescent="0.25">
      <c r="A555"/>
      <c r="B555"/>
      <c r="C555"/>
      <c r="D555"/>
      <c r="E555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45"/>
      <c r="S555" s="46"/>
    </row>
    <row r="556" spans="1:19" s="1" customFormat="1" x14ac:dyDescent="0.25">
      <c r="A556"/>
      <c r="B556"/>
      <c r="C556"/>
      <c r="D556"/>
      <c r="E556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45"/>
      <c r="S556" s="46"/>
    </row>
    <row r="557" spans="1:19" s="1" customFormat="1" x14ac:dyDescent="0.25">
      <c r="A557"/>
      <c r="B557"/>
      <c r="C557"/>
      <c r="D557"/>
      <c r="E557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45"/>
      <c r="S557" s="46"/>
    </row>
    <row r="558" spans="1:19" s="1" customFormat="1" x14ac:dyDescent="0.25">
      <c r="A558"/>
      <c r="B558"/>
      <c r="C558"/>
      <c r="D558"/>
      <c r="E55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45"/>
      <c r="S558" s="46"/>
    </row>
    <row r="559" spans="1:19" s="1" customFormat="1" x14ac:dyDescent="0.25">
      <c r="A559"/>
      <c r="B559"/>
      <c r="C559"/>
      <c r="D559"/>
      <c r="E559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45"/>
      <c r="S559" s="46"/>
    </row>
    <row r="560" spans="1:19" s="1" customFormat="1" x14ac:dyDescent="0.25">
      <c r="A560"/>
      <c r="B560"/>
      <c r="C560"/>
      <c r="D560"/>
      <c r="E560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45"/>
      <c r="S560" s="46"/>
    </row>
    <row r="561" spans="1:19" s="1" customFormat="1" x14ac:dyDescent="0.25">
      <c r="A561"/>
      <c r="B561"/>
      <c r="C561"/>
      <c r="D561"/>
      <c r="E561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45"/>
      <c r="S561" s="46"/>
    </row>
    <row r="562" spans="1:19" s="1" customFormat="1" x14ac:dyDescent="0.25">
      <c r="A562"/>
      <c r="B562"/>
      <c r="C562"/>
      <c r="D562"/>
      <c r="E562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45"/>
      <c r="S562" s="46"/>
    </row>
    <row r="563" spans="1:19" s="1" customFormat="1" x14ac:dyDescent="0.25">
      <c r="A563"/>
      <c r="B563"/>
      <c r="C563"/>
      <c r="D563"/>
      <c r="E563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45"/>
      <c r="S563" s="46"/>
    </row>
    <row r="564" spans="1:19" s="1" customFormat="1" x14ac:dyDescent="0.25">
      <c r="A564"/>
      <c r="B564"/>
      <c r="C564"/>
      <c r="D564"/>
      <c r="E564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45"/>
      <c r="S564" s="46"/>
    </row>
    <row r="565" spans="1:19" s="1" customFormat="1" x14ac:dyDescent="0.25">
      <c r="A565"/>
      <c r="B565"/>
      <c r="C565"/>
      <c r="D565"/>
      <c r="E565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45"/>
      <c r="S565" s="46"/>
    </row>
    <row r="566" spans="1:19" s="1" customFormat="1" x14ac:dyDescent="0.25">
      <c r="A566"/>
      <c r="B566"/>
      <c r="C566"/>
      <c r="D566"/>
      <c r="E566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45"/>
      <c r="S566" s="46"/>
    </row>
    <row r="567" spans="1:19" s="1" customFormat="1" x14ac:dyDescent="0.25">
      <c r="A567"/>
      <c r="B567"/>
      <c r="C567"/>
      <c r="D567"/>
      <c r="E567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45"/>
      <c r="S567" s="46"/>
    </row>
    <row r="568" spans="1:19" s="1" customFormat="1" x14ac:dyDescent="0.25">
      <c r="A568"/>
      <c r="B568"/>
      <c r="C568"/>
      <c r="D568"/>
      <c r="E56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45"/>
      <c r="S568" s="46"/>
    </row>
    <row r="569" spans="1:19" s="1" customFormat="1" x14ac:dyDescent="0.25">
      <c r="A569"/>
      <c r="B569"/>
      <c r="C569"/>
      <c r="D569"/>
      <c r="E569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45"/>
      <c r="S569" s="46"/>
    </row>
    <row r="570" spans="1:19" s="1" customFormat="1" x14ac:dyDescent="0.25">
      <c r="A570"/>
      <c r="B570"/>
      <c r="C570"/>
      <c r="D570"/>
      <c r="E570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45"/>
      <c r="S570" s="46"/>
    </row>
    <row r="571" spans="1:19" s="1" customFormat="1" x14ac:dyDescent="0.25">
      <c r="A571"/>
      <c r="B571"/>
      <c r="C571"/>
      <c r="D571"/>
      <c r="E571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45"/>
      <c r="S571" s="46"/>
    </row>
    <row r="572" spans="1:19" s="1" customFormat="1" x14ac:dyDescent="0.25">
      <c r="A572"/>
      <c r="B572"/>
      <c r="C572"/>
      <c r="D572"/>
      <c r="E572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45"/>
      <c r="S572" s="46"/>
    </row>
    <row r="573" spans="1:19" s="1" customFormat="1" x14ac:dyDescent="0.25">
      <c r="A573"/>
      <c r="B573"/>
      <c r="C573"/>
      <c r="D573"/>
      <c r="E573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45"/>
      <c r="S573" s="46"/>
    </row>
    <row r="574" spans="1:19" s="1" customFormat="1" x14ac:dyDescent="0.25">
      <c r="A574"/>
      <c r="B574"/>
      <c r="C574"/>
      <c r="D574"/>
      <c r="E574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45"/>
      <c r="S574" s="46"/>
    </row>
    <row r="575" spans="1:19" s="1" customFormat="1" x14ac:dyDescent="0.25">
      <c r="A575"/>
      <c r="B575"/>
      <c r="C575"/>
      <c r="D575"/>
      <c r="E575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45"/>
      <c r="S575" s="46"/>
    </row>
    <row r="576" spans="1:19" s="1" customFormat="1" x14ac:dyDescent="0.25">
      <c r="A576"/>
      <c r="B576"/>
      <c r="C576"/>
      <c r="D576"/>
      <c r="E576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45"/>
      <c r="S576" s="46"/>
    </row>
    <row r="577" spans="1:19" s="1" customFormat="1" x14ac:dyDescent="0.25">
      <c r="A577"/>
      <c r="B577"/>
      <c r="C577"/>
      <c r="D577"/>
      <c r="E577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45"/>
      <c r="S577" s="46"/>
    </row>
    <row r="578" spans="1:19" s="1" customFormat="1" x14ac:dyDescent="0.25">
      <c r="A578"/>
      <c r="B578"/>
      <c r="C578"/>
      <c r="D578"/>
      <c r="E57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45"/>
      <c r="S578" s="46"/>
    </row>
    <row r="579" spans="1:19" s="1" customFormat="1" x14ac:dyDescent="0.25">
      <c r="A579"/>
      <c r="B579"/>
      <c r="C579"/>
      <c r="D579"/>
      <c r="E579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45"/>
      <c r="S579" s="46"/>
    </row>
    <row r="580" spans="1:19" s="1" customFormat="1" x14ac:dyDescent="0.25">
      <c r="A580"/>
      <c r="B580"/>
      <c r="C580"/>
      <c r="D580"/>
      <c r="E580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45"/>
      <c r="S580" s="46"/>
    </row>
    <row r="581" spans="1:19" s="1" customFormat="1" x14ac:dyDescent="0.25">
      <c r="A581"/>
      <c r="B581"/>
      <c r="C581"/>
      <c r="D581"/>
      <c r="E581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45"/>
      <c r="S581" s="46"/>
    </row>
    <row r="582" spans="1:19" s="1" customFormat="1" x14ac:dyDescent="0.25">
      <c r="A582"/>
      <c r="B582"/>
      <c r="C582"/>
      <c r="D582"/>
      <c r="E582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45"/>
      <c r="S582" s="46"/>
    </row>
    <row r="583" spans="1:19" s="1" customFormat="1" x14ac:dyDescent="0.25">
      <c r="A583"/>
      <c r="B583"/>
      <c r="C583"/>
      <c r="D583"/>
      <c r="E583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45"/>
      <c r="S583" s="46"/>
    </row>
    <row r="584" spans="1:19" s="1" customFormat="1" x14ac:dyDescent="0.25">
      <c r="A584"/>
      <c r="B584"/>
      <c r="C584"/>
      <c r="D584"/>
      <c r="E584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45"/>
      <c r="S584" s="46"/>
    </row>
    <row r="585" spans="1:19" s="1" customFormat="1" x14ac:dyDescent="0.25">
      <c r="A585"/>
      <c r="B585"/>
      <c r="C585"/>
      <c r="D585"/>
      <c r="E585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45"/>
      <c r="S585" s="46"/>
    </row>
    <row r="586" spans="1:19" s="1" customFormat="1" x14ac:dyDescent="0.25">
      <c r="A586"/>
      <c r="B586"/>
      <c r="C586"/>
      <c r="D586"/>
      <c r="E586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45"/>
      <c r="S586" s="46"/>
    </row>
    <row r="587" spans="1:19" s="1" customFormat="1" x14ac:dyDescent="0.25">
      <c r="A587"/>
      <c r="B587"/>
      <c r="C587"/>
      <c r="D587"/>
      <c r="E587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45"/>
      <c r="S587" s="46"/>
    </row>
    <row r="588" spans="1:19" s="1" customFormat="1" x14ac:dyDescent="0.25">
      <c r="A588"/>
      <c r="B588"/>
      <c r="C588"/>
      <c r="D588"/>
      <c r="E58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45"/>
      <c r="S588" s="46"/>
    </row>
    <row r="589" spans="1:19" s="1" customFormat="1" x14ac:dyDescent="0.25">
      <c r="A589"/>
      <c r="B589"/>
      <c r="C589"/>
      <c r="D589"/>
      <c r="E589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45"/>
      <c r="S589" s="46"/>
    </row>
    <row r="590" spans="1:19" s="1" customFormat="1" x14ac:dyDescent="0.25">
      <c r="A590"/>
      <c r="B590"/>
      <c r="C590"/>
      <c r="D590"/>
      <c r="E590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45"/>
      <c r="S590" s="46"/>
    </row>
    <row r="591" spans="1:19" s="1" customFormat="1" x14ac:dyDescent="0.25">
      <c r="A591"/>
      <c r="B591"/>
      <c r="C591"/>
      <c r="D591"/>
      <c r="E591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45"/>
      <c r="S591" s="46"/>
    </row>
    <row r="592" spans="1:19" s="1" customFormat="1" x14ac:dyDescent="0.25">
      <c r="A592"/>
      <c r="B592"/>
      <c r="C592"/>
      <c r="D592"/>
      <c r="E592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45"/>
      <c r="S592" s="46"/>
    </row>
    <row r="593" spans="1:20" s="1" customFormat="1" x14ac:dyDescent="0.25">
      <c r="A593"/>
      <c r="B593"/>
      <c r="C593"/>
      <c r="D593"/>
      <c r="E593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45"/>
      <c r="S593" s="46"/>
      <c r="T593"/>
    </row>
    <row r="594" spans="1:20" s="1" customFormat="1" x14ac:dyDescent="0.25">
      <c r="A594"/>
      <c r="B594"/>
      <c r="C594"/>
      <c r="D594"/>
      <c r="E594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45"/>
      <c r="S594" s="46"/>
      <c r="T594"/>
    </row>
    <row r="595" spans="1:20" s="1" customFormat="1" x14ac:dyDescent="0.25">
      <c r="A595"/>
      <c r="B595"/>
      <c r="C595"/>
      <c r="D595"/>
      <c r="E595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45"/>
      <c r="S595" s="46"/>
      <c r="T595"/>
    </row>
    <row r="596" spans="1:20" s="1" customFormat="1" x14ac:dyDescent="0.25">
      <c r="A596"/>
      <c r="B596"/>
      <c r="C596"/>
      <c r="D596"/>
      <c r="E596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45"/>
      <c r="S596" s="46"/>
      <c r="T596"/>
    </row>
    <row r="597" spans="1:20" s="1" customFormat="1" x14ac:dyDescent="0.25">
      <c r="A597"/>
      <c r="B597"/>
      <c r="C597"/>
      <c r="D597"/>
      <c r="E597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45"/>
      <c r="S597" s="46"/>
      <c r="T597"/>
    </row>
    <row r="598" spans="1:20" s="1" customFormat="1" x14ac:dyDescent="0.25">
      <c r="A598"/>
      <c r="B598"/>
      <c r="C598"/>
      <c r="D598"/>
      <c r="E59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45"/>
      <c r="S598" s="46"/>
      <c r="T598"/>
    </row>
    <row r="599" spans="1:20" s="1" customFormat="1" x14ac:dyDescent="0.25">
      <c r="A599"/>
      <c r="B599"/>
      <c r="C599"/>
      <c r="D599"/>
      <c r="E599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45"/>
      <c r="S599" s="46"/>
      <c r="T599"/>
    </row>
    <row r="600" spans="1:20" s="1" customFormat="1" x14ac:dyDescent="0.25">
      <c r="A600"/>
      <c r="B600"/>
      <c r="C600"/>
      <c r="D600"/>
      <c r="E600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45"/>
      <c r="S600" s="46"/>
      <c r="T600"/>
    </row>
    <row r="601" spans="1:20" s="1" customFormat="1" x14ac:dyDescent="0.25">
      <c r="A601"/>
      <c r="B601"/>
      <c r="C601"/>
      <c r="D601"/>
      <c r="E601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45"/>
      <c r="S601" s="46"/>
      <c r="T601"/>
    </row>
    <row r="602" spans="1:20" s="1" customFormat="1" x14ac:dyDescent="0.25">
      <c r="A602"/>
      <c r="B602"/>
      <c r="C602"/>
      <c r="D602"/>
      <c r="E602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45"/>
      <c r="S602" s="46"/>
      <c r="T602"/>
    </row>
    <row r="603" spans="1:20" s="1" customFormat="1" x14ac:dyDescent="0.25">
      <c r="A603"/>
      <c r="B603"/>
      <c r="C603"/>
      <c r="D603"/>
      <c r="E603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45"/>
      <c r="S603" s="46"/>
      <c r="T603"/>
    </row>
    <row r="604" spans="1:20" s="1" customFormat="1" x14ac:dyDescent="0.25">
      <c r="A604"/>
      <c r="B604"/>
      <c r="C604"/>
      <c r="D604"/>
      <c r="E604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45"/>
      <c r="S604" s="46"/>
      <c r="T604"/>
    </row>
    <row r="605" spans="1:20" s="1" customFormat="1" x14ac:dyDescent="0.25">
      <c r="A605"/>
      <c r="B605"/>
      <c r="C605"/>
      <c r="D605"/>
      <c r="E605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45"/>
      <c r="S605" s="46"/>
      <c r="T605"/>
    </row>
    <row r="606" spans="1:20" s="1" customFormat="1" x14ac:dyDescent="0.25">
      <c r="A606"/>
      <c r="B606"/>
      <c r="C606"/>
      <c r="D606"/>
      <c r="E606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45"/>
      <c r="S606" s="46"/>
      <c r="T606"/>
    </row>
    <row r="607" spans="1:20" s="1" customFormat="1" x14ac:dyDescent="0.25">
      <c r="A607"/>
      <c r="B607"/>
      <c r="C607"/>
      <c r="D607"/>
      <c r="E607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45"/>
      <c r="S607" s="46"/>
      <c r="T607"/>
    </row>
    <row r="608" spans="1:20" s="1" customFormat="1" x14ac:dyDescent="0.25">
      <c r="A608"/>
      <c r="B608"/>
      <c r="C608"/>
      <c r="D608"/>
      <c r="E60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45"/>
      <c r="S608" s="46"/>
      <c r="T608"/>
    </row>
    <row r="609" spans="1:20" s="1" customFormat="1" x14ac:dyDescent="0.25">
      <c r="A609"/>
      <c r="B609"/>
      <c r="C609"/>
      <c r="D609"/>
      <c r="E609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45"/>
      <c r="S609" s="46"/>
      <c r="T609"/>
    </row>
    <row r="610" spans="1:20" s="1" customFormat="1" x14ac:dyDescent="0.25">
      <c r="A610"/>
      <c r="B610"/>
      <c r="C610"/>
      <c r="D610"/>
      <c r="E610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45"/>
      <c r="S610" s="46"/>
      <c r="T610"/>
    </row>
    <row r="611" spans="1:20" s="1" customFormat="1" x14ac:dyDescent="0.25">
      <c r="A611"/>
      <c r="B611"/>
      <c r="C611"/>
      <c r="D611"/>
      <c r="E611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45"/>
      <c r="S611" s="46"/>
      <c r="T611"/>
    </row>
    <row r="612" spans="1:20" s="1" customFormat="1" x14ac:dyDescent="0.25">
      <c r="A612"/>
      <c r="B612"/>
      <c r="C612"/>
      <c r="D612"/>
      <c r="E612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45"/>
      <c r="S612" s="46"/>
      <c r="T612"/>
    </row>
    <row r="613" spans="1:20" s="1" customFormat="1" x14ac:dyDescent="0.25">
      <c r="A613"/>
      <c r="B613"/>
      <c r="C613"/>
      <c r="D613"/>
      <c r="E613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45"/>
      <c r="S613" s="46"/>
      <c r="T613"/>
    </row>
    <row r="614" spans="1:20" s="1" customFormat="1" x14ac:dyDescent="0.25">
      <c r="A614"/>
      <c r="B614"/>
      <c r="C614"/>
      <c r="D614"/>
      <c r="E614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45"/>
      <c r="S614" s="46"/>
      <c r="T614"/>
    </row>
    <row r="615" spans="1:20" s="1" customFormat="1" x14ac:dyDescent="0.25">
      <c r="A615"/>
      <c r="B615"/>
      <c r="C615"/>
      <c r="D615"/>
      <c r="E615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45"/>
      <c r="S615" s="46"/>
      <c r="T615"/>
    </row>
    <row r="616" spans="1:20" s="1" customFormat="1" x14ac:dyDescent="0.25">
      <c r="A616"/>
      <c r="B616"/>
      <c r="C616"/>
      <c r="D616"/>
      <c r="E616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45"/>
      <c r="S616" s="46"/>
      <c r="T616"/>
    </row>
    <row r="617" spans="1:20" s="1" customFormat="1" x14ac:dyDescent="0.25">
      <c r="A617"/>
      <c r="B617"/>
      <c r="C617"/>
      <c r="D617"/>
      <c r="E617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45"/>
      <c r="S617" s="46"/>
      <c r="T617"/>
    </row>
    <row r="618" spans="1:20" s="1" customFormat="1" x14ac:dyDescent="0.25">
      <c r="A618"/>
      <c r="B618"/>
      <c r="C618"/>
      <c r="D618"/>
      <c r="E61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45"/>
      <c r="S618" s="46"/>
      <c r="T618"/>
    </row>
    <row r="619" spans="1:20" s="1" customFormat="1" x14ac:dyDescent="0.25">
      <c r="A619"/>
      <c r="B619"/>
      <c r="C619"/>
      <c r="D619"/>
      <c r="E619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45"/>
      <c r="S619" s="46"/>
      <c r="T619"/>
    </row>
    <row r="620" spans="1:20" s="1" customFormat="1" x14ac:dyDescent="0.25">
      <c r="A620"/>
      <c r="B620"/>
      <c r="C620"/>
      <c r="D620"/>
      <c r="E620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45"/>
      <c r="S620" s="46"/>
      <c r="T620"/>
    </row>
    <row r="621" spans="1:20" s="1" customFormat="1" x14ac:dyDescent="0.25">
      <c r="A621"/>
      <c r="B621"/>
      <c r="C621"/>
      <c r="D621"/>
      <c r="E621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45"/>
      <c r="S621" s="46"/>
      <c r="T621"/>
    </row>
    <row r="622" spans="1:20" s="1" customFormat="1" x14ac:dyDescent="0.25">
      <c r="A622"/>
      <c r="B622"/>
      <c r="C622"/>
      <c r="D622"/>
      <c r="E622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45"/>
      <c r="S622" s="46"/>
      <c r="T622"/>
    </row>
    <row r="623" spans="1:20" s="1" customFormat="1" x14ac:dyDescent="0.25">
      <c r="A623"/>
      <c r="B623"/>
      <c r="C623"/>
      <c r="D623"/>
      <c r="E623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45"/>
      <c r="S623" s="46"/>
      <c r="T623"/>
    </row>
    <row r="624" spans="1:20" s="1" customFormat="1" x14ac:dyDescent="0.25">
      <c r="A624"/>
      <c r="B624"/>
      <c r="C624"/>
      <c r="D624"/>
      <c r="E624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45"/>
      <c r="S624" s="46"/>
      <c r="T624"/>
    </row>
    <row r="625" spans="1:40" s="1" customFormat="1" x14ac:dyDescent="0.25">
      <c r="A625"/>
      <c r="B625"/>
      <c r="C625"/>
      <c r="D625"/>
      <c r="E625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45"/>
      <c r="S625" s="46"/>
      <c r="T625"/>
    </row>
    <row r="626" spans="1:40" s="1" customFormat="1" x14ac:dyDescent="0.25">
      <c r="A626"/>
      <c r="B626"/>
      <c r="C626"/>
      <c r="D626"/>
      <c r="E626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45"/>
      <c r="S626" s="46"/>
      <c r="T626"/>
    </row>
    <row r="627" spans="1:40" s="1" customFormat="1" x14ac:dyDescent="0.25">
      <c r="A627"/>
      <c r="B627"/>
      <c r="C627"/>
      <c r="D627"/>
      <c r="E627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45"/>
      <c r="S627" s="46"/>
      <c r="T627"/>
    </row>
    <row r="628" spans="1:40" s="1" customFormat="1" x14ac:dyDescent="0.25">
      <c r="A628"/>
      <c r="B628"/>
      <c r="C628"/>
      <c r="D628"/>
      <c r="E62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45"/>
      <c r="S628" s="46"/>
      <c r="T628"/>
      <c r="V628"/>
      <c r="W628"/>
      <c r="X628"/>
      <c r="Y628"/>
      <c r="Z628"/>
      <c r="AA628"/>
      <c r="AB628"/>
      <c r="AC628"/>
      <c r="AD628"/>
      <c r="AE628"/>
      <c r="AF628"/>
      <c r="AG628"/>
      <c r="AH628"/>
    </row>
    <row r="629" spans="1:40" s="1" customFormat="1" x14ac:dyDescent="0.25">
      <c r="A629"/>
      <c r="B629"/>
      <c r="C629"/>
      <c r="D629"/>
      <c r="E629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45"/>
      <c r="S629" s="46"/>
      <c r="T629"/>
      <c r="V629"/>
      <c r="W629"/>
      <c r="X629"/>
      <c r="Y629"/>
      <c r="Z629"/>
      <c r="AA629"/>
      <c r="AB629"/>
      <c r="AC629"/>
      <c r="AD629"/>
      <c r="AE629"/>
      <c r="AF629"/>
      <c r="AG629"/>
      <c r="AH629"/>
    </row>
    <row r="630" spans="1:40" s="1" customFormat="1" x14ac:dyDescent="0.25">
      <c r="A630"/>
      <c r="B630"/>
      <c r="C630"/>
      <c r="D630"/>
      <c r="E630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45"/>
      <c r="S630" s="46"/>
      <c r="T630"/>
      <c r="V630"/>
      <c r="W630"/>
      <c r="X630"/>
      <c r="Y630"/>
      <c r="Z630"/>
      <c r="AA630"/>
      <c r="AB630"/>
      <c r="AC630"/>
      <c r="AD630"/>
      <c r="AE630"/>
      <c r="AF630"/>
      <c r="AG630"/>
      <c r="AH630"/>
    </row>
    <row r="631" spans="1:40" s="1" customFormat="1" x14ac:dyDescent="0.25">
      <c r="A631"/>
      <c r="B631"/>
      <c r="C631"/>
      <c r="D631"/>
      <c r="E631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45"/>
      <c r="S631" s="46"/>
      <c r="T631"/>
      <c r="V631"/>
      <c r="W631"/>
      <c r="X631"/>
      <c r="Y631"/>
      <c r="Z631"/>
      <c r="AA631"/>
      <c r="AB631"/>
      <c r="AC631"/>
      <c r="AD631"/>
      <c r="AE631"/>
      <c r="AF631"/>
      <c r="AG631"/>
      <c r="AH631"/>
    </row>
    <row r="632" spans="1:40" s="1" customFormat="1" x14ac:dyDescent="0.25">
      <c r="A632"/>
      <c r="B632"/>
      <c r="C632"/>
      <c r="D632"/>
      <c r="E632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45"/>
      <c r="S632" s="46"/>
      <c r="T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J632"/>
      <c r="AK632"/>
      <c r="AL632"/>
      <c r="AM632"/>
      <c r="AN632"/>
    </row>
  </sheetData>
  <autoFilter ref="S5:T325" xr:uid="{3D734039-0D9F-4C72-8222-025639D46BCC}"/>
  <mergeCells count="23">
    <mergeCell ref="A246:A285"/>
    <mergeCell ref="A286:A325"/>
    <mergeCell ref="A46:A85"/>
    <mergeCell ref="A86:A125"/>
    <mergeCell ref="A126:A165"/>
    <mergeCell ref="A166:A205"/>
    <mergeCell ref="A206:A245"/>
    <mergeCell ref="C5:D5"/>
    <mergeCell ref="V5:AG5"/>
    <mergeCell ref="AP5:AQ5"/>
    <mergeCell ref="A6:A45"/>
    <mergeCell ref="AP6:AQ6"/>
    <mergeCell ref="V9:AG9"/>
    <mergeCell ref="V13:AG13"/>
    <mergeCell ref="V20:AG20"/>
    <mergeCell ref="V28:AG28"/>
    <mergeCell ref="V24:AG24"/>
    <mergeCell ref="C4:S4"/>
    <mergeCell ref="B1:S1"/>
    <mergeCell ref="B2:D2"/>
    <mergeCell ref="E2:P2"/>
    <mergeCell ref="R2:S2"/>
    <mergeCell ref="C3:S3"/>
  </mergeCells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CABCD-03CF-4048-B8CA-7901304B3887}">
  <sheetPr>
    <tabColor rgb="FFFF99CC"/>
  </sheetPr>
  <dimension ref="A1:AL549"/>
  <sheetViews>
    <sheetView zoomScale="71" workbookViewId="0">
      <pane ySplit="1890"/>
      <selection activeCell="E2" sqref="E2:N2"/>
      <selection pane="bottomLeft" activeCell="A10" sqref="A10"/>
    </sheetView>
  </sheetViews>
  <sheetFormatPr baseColWidth="10" defaultColWidth="11.42578125" defaultRowHeight="15" x14ac:dyDescent="0.25"/>
  <cols>
    <col min="2" max="2" width="16.42578125" customWidth="1"/>
    <col min="5" max="6" width="13.85546875" customWidth="1"/>
    <col min="7" max="7" width="20.28515625" bestFit="1" customWidth="1"/>
    <col min="16" max="16" width="78.85546875" bestFit="1" customWidth="1"/>
    <col min="20" max="20" width="16.140625" customWidth="1"/>
    <col min="21" max="25" width="14.85546875" customWidth="1"/>
    <col min="26" max="26" width="14.85546875" bestFit="1" customWidth="1"/>
    <col min="27" max="27" width="15.7109375" customWidth="1"/>
    <col min="34" max="34" width="14.85546875" bestFit="1" customWidth="1"/>
  </cols>
  <sheetData>
    <row r="1" spans="1:38" x14ac:dyDescent="0.25">
      <c r="B1" s="220" t="s">
        <v>0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150"/>
      <c r="R1" s="150"/>
      <c r="S1" s="15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1"/>
    </row>
    <row r="2" spans="1:38" x14ac:dyDescent="0.25">
      <c r="B2" s="220" t="s">
        <v>1</v>
      </c>
      <c r="C2" s="220"/>
      <c r="D2" s="220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143" t="s">
        <v>2</v>
      </c>
      <c r="P2" s="151" t="s">
        <v>3</v>
      </c>
      <c r="Q2" s="152"/>
      <c r="R2" s="152"/>
      <c r="S2" s="152"/>
    </row>
    <row r="3" spans="1:38" x14ac:dyDescent="0.25">
      <c r="B3" s="143" t="s">
        <v>4</v>
      </c>
      <c r="C3" s="222" t="s">
        <v>105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60"/>
      <c r="R3" s="60"/>
      <c r="S3" s="60"/>
    </row>
    <row r="4" spans="1:38" x14ac:dyDescent="0.25">
      <c r="B4" s="143" t="s">
        <v>6</v>
      </c>
      <c r="C4" s="222" t="s">
        <v>90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60"/>
      <c r="R4" s="60"/>
      <c r="S4" s="60"/>
    </row>
    <row r="5" spans="1:38" ht="60" x14ac:dyDescent="0.25">
      <c r="B5" s="112" t="s">
        <v>7</v>
      </c>
      <c r="C5" s="225" t="s">
        <v>8</v>
      </c>
      <c r="D5" s="225"/>
      <c r="E5" s="112" t="s">
        <v>39</v>
      </c>
      <c r="F5" s="112" t="s">
        <v>106</v>
      </c>
      <c r="G5" s="112" t="s">
        <v>107</v>
      </c>
      <c r="H5" s="112" t="s">
        <v>108</v>
      </c>
      <c r="I5" s="112" t="s">
        <v>60</v>
      </c>
      <c r="J5" s="112" t="s">
        <v>109</v>
      </c>
      <c r="K5" s="112" t="s">
        <v>110</v>
      </c>
      <c r="L5" s="112" t="s">
        <v>111</v>
      </c>
      <c r="M5" s="112" t="s">
        <v>40</v>
      </c>
      <c r="N5" s="112" t="s">
        <v>17</v>
      </c>
      <c r="O5" s="112" t="s">
        <v>18</v>
      </c>
      <c r="P5" s="112" t="s">
        <v>19</v>
      </c>
      <c r="AK5" s="223" t="s">
        <v>42</v>
      </c>
      <c r="AL5" s="223"/>
    </row>
    <row r="6" spans="1:38" x14ac:dyDescent="0.25">
      <c r="A6" s="202">
        <v>45903</v>
      </c>
      <c r="B6" s="153">
        <v>1</v>
      </c>
      <c r="C6" s="62">
        <v>0.47916666666666669</v>
      </c>
      <c r="D6" s="62">
        <v>0.48958333333333331</v>
      </c>
      <c r="E6" s="154">
        <v>0.47979989006928664</v>
      </c>
      <c r="F6" s="155"/>
      <c r="G6" s="63"/>
      <c r="H6" s="63"/>
      <c r="I6" s="63"/>
      <c r="J6" s="63"/>
      <c r="K6" s="63"/>
      <c r="L6" s="63"/>
      <c r="M6" s="63"/>
      <c r="N6" s="63" t="s">
        <v>25</v>
      </c>
      <c r="O6" s="63"/>
      <c r="P6" s="63"/>
      <c r="Q6" s="156"/>
      <c r="R6" s="156"/>
      <c r="S6" s="224" t="s">
        <v>112</v>
      </c>
      <c r="T6" s="224"/>
      <c r="U6" s="224"/>
      <c r="V6" s="224"/>
      <c r="W6" s="224"/>
      <c r="X6" s="224"/>
      <c r="Y6" s="224"/>
      <c r="Z6" s="224"/>
      <c r="AA6" s="224"/>
      <c r="AB6" s="157"/>
      <c r="AC6" s="60"/>
      <c r="AD6" s="60"/>
      <c r="AE6" s="67" t="s">
        <v>21</v>
      </c>
      <c r="AF6" s="67" t="s">
        <v>22</v>
      </c>
      <c r="AG6" s="67" t="s">
        <v>61</v>
      </c>
      <c r="AH6" s="158" t="s">
        <v>113</v>
      </c>
      <c r="AK6" s="195">
        <f>8*120</f>
        <v>960</v>
      </c>
      <c r="AL6" s="195"/>
    </row>
    <row r="7" spans="1:38" ht="45" x14ac:dyDescent="0.25">
      <c r="A7" s="203"/>
      <c r="B7" s="153">
        <v>2</v>
      </c>
      <c r="C7" s="62">
        <v>0.47916666666666669</v>
      </c>
      <c r="D7" s="62">
        <v>0.48958333333333331</v>
      </c>
      <c r="E7" s="154">
        <v>0.48065454676512215</v>
      </c>
      <c r="F7" s="155"/>
      <c r="G7" s="63"/>
      <c r="H7" s="63"/>
      <c r="I7" s="63"/>
      <c r="J7" s="63"/>
      <c r="K7" s="63"/>
      <c r="L7" s="63"/>
      <c r="M7" s="63"/>
      <c r="N7" s="63" t="s">
        <v>25</v>
      </c>
      <c r="O7" s="63"/>
      <c r="P7" s="63"/>
      <c r="Q7" s="156"/>
      <c r="R7" s="156"/>
      <c r="S7" s="112" t="s">
        <v>106</v>
      </c>
      <c r="T7" s="112" t="s">
        <v>107</v>
      </c>
      <c r="U7" s="112" t="s">
        <v>108</v>
      </c>
      <c r="V7" s="112" t="s">
        <v>60</v>
      </c>
      <c r="W7" s="112" t="s">
        <v>109</v>
      </c>
      <c r="X7" s="112" t="s">
        <v>110</v>
      </c>
      <c r="Y7" s="112" t="s">
        <v>111</v>
      </c>
      <c r="Z7" s="112" t="s">
        <v>40</v>
      </c>
      <c r="AA7" s="112" t="s">
        <v>17</v>
      </c>
      <c r="AB7" s="68" t="s">
        <v>26</v>
      </c>
      <c r="AC7" s="69"/>
      <c r="AD7" s="159" t="s">
        <v>27</v>
      </c>
      <c r="AE7" s="70">
        <f>+COUNTIF(N6:N45,"X")/40</f>
        <v>0.35</v>
      </c>
      <c r="AF7" s="70">
        <f t="shared" ref="AF7:AF14" si="0">1-AE7</f>
        <v>0.65</v>
      </c>
      <c r="AG7" s="160">
        <f>1-(COUNTIF($N$6:N45,"X")/40)</f>
        <v>0.65</v>
      </c>
      <c r="AH7" s="161" t="s">
        <v>3</v>
      </c>
      <c r="AI7" s="162"/>
      <c r="AJ7" s="162"/>
      <c r="AK7" s="162"/>
      <c r="AL7" s="162"/>
    </row>
    <row r="8" spans="1:38" x14ac:dyDescent="0.25">
      <c r="A8" s="203"/>
      <c r="B8" s="153">
        <v>3</v>
      </c>
      <c r="C8" s="62">
        <v>0.47916666666666669</v>
      </c>
      <c r="D8" s="62">
        <v>0.48958333333333298</v>
      </c>
      <c r="E8" s="154">
        <v>0.48116019585135045</v>
      </c>
      <c r="F8" s="155"/>
      <c r="G8" s="63"/>
      <c r="H8" s="63"/>
      <c r="I8" s="63"/>
      <c r="J8" s="63"/>
      <c r="K8" s="63"/>
      <c r="L8" s="63"/>
      <c r="M8" s="63"/>
      <c r="N8" s="63" t="s">
        <v>25</v>
      </c>
      <c r="O8" s="63"/>
      <c r="P8" s="63"/>
      <c r="Q8" s="156"/>
      <c r="R8" s="156"/>
      <c r="S8" s="61">
        <f t="shared" ref="S8:AA8" si="1">+COUNTIF(F6:F325,"X")</f>
        <v>3</v>
      </c>
      <c r="T8" s="61">
        <f t="shared" si="1"/>
        <v>98</v>
      </c>
      <c r="U8" s="61">
        <f t="shared" si="1"/>
        <v>8</v>
      </c>
      <c r="V8" s="61">
        <f t="shared" si="1"/>
        <v>19</v>
      </c>
      <c r="W8" s="61">
        <f t="shared" si="1"/>
        <v>7</v>
      </c>
      <c r="X8" s="61">
        <f t="shared" si="1"/>
        <v>19</v>
      </c>
      <c r="Y8" s="61">
        <f t="shared" si="1"/>
        <v>8</v>
      </c>
      <c r="Z8" s="61">
        <f t="shared" si="1"/>
        <v>24</v>
      </c>
      <c r="AA8" s="61">
        <f t="shared" si="1"/>
        <v>134</v>
      </c>
      <c r="AB8" s="61">
        <f>+SUM(S8:AA8)</f>
        <v>320</v>
      </c>
      <c r="AC8" s="69"/>
      <c r="AD8" s="159" t="s">
        <v>28</v>
      </c>
      <c r="AE8" s="70">
        <f>+COUNTIF(N46:N85,"X")/40</f>
        <v>0.52500000000000002</v>
      </c>
      <c r="AF8" s="70">
        <f t="shared" si="0"/>
        <v>0.47499999999999998</v>
      </c>
      <c r="AG8" s="160">
        <f>1-(COUNTIF($N$6:N85,"X")/80)</f>
        <v>0.5625</v>
      </c>
      <c r="AH8" s="161">
        <f>ABS((AG8-AG7)/AG7)</f>
        <v>0.13461538461538464</v>
      </c>
      <c r="AI8" s="162"/>
      <c r="AJ8" s="162"/>
    </row>
    <row r="9" spans="1:38" x14ac:dyDescent="0.25">
      <c r="A9" s="203"/>
      <c r="B9" s="153">
        <v>4</v>
      </c>
      <c r="C9" s="62">
        <v>0.47916666666666669</v>
      </c>
      <c r="D9" s="62">
        <v>0.48958333333333298</v>
      </c>
      <c r="E9" s="154">
        <v>0.4845317395045376</v>
      </c>
      <c r="F9" s="155"/>
      <c r="G9" s="63"/>
      <c r="H9" s="63"/>
      <c r="I9" s="63"/>
      <c r="J9" s="63"/>
      <c r="K9" s="63"/>
      <c r="L9" s="63"/>
      <c r="M9" s="63"/>
      <c r="N9" s="63" t="s">
        <v>25</v>
      </c>
      <c r="O9" s="63"/>
      <c r="P9" s="63"/>
      <c r="Q9" s="156"/>
      <c r="R9" s="156"/>
      <c r="S9" s="156"/>
      <c r="T9" s="72"/>
      <c r="U9" s="72"/>
      <c r="V9" s="72"/>
      <c r="W9" s="72"/>
      <c r="X9" s="72"/>
      <c r="Y9" s="72"/>
      <c r="Z9" s="72"/>
      <c r="AA9" s="72"/>
      <c r="AB9" s="72"/>
      <c r="AC9" s="69"/>
      <c r="AD9" s="159" t="s">
        <v>29</v>
      </c>
      <c r="AE9" s="70">
        <f>+COUNTIF(N86:N125,"X")/40</f>
        <v>0.35</v>
      </c>
      <c r="AF9" s="70">
        <f t="shared" si="0"/>
        <v>0.65</v>
      </c>
      <c r="AG9" s="160">
        <f>1-(COUNTIF($N$6:N125,"X")/120)</f>
        <v>0.59166666666666667</v>
      </c>
      <c r="AH9" s="161">
        <f t="shared" ref="AH9:AH14" si="2">ABS((AG9-AG8)/AG8)</f>
        <v>5.1851851851851864E-2</v>
      </c>
      <c r="AI9" s="162"/>
      <c r="AJ9" s="162"/>
    </row>
    <row r="10" spans="1:38" x14ac:dyDescent="0.25">
      <c r="A10" s="203"/>
      <c r="B10" s="153">
        <v>5</v>
      </c>
      <c r="C10" s="62">
        <v>0.47916666666666669</v>
      </c>
      <c r="D10" s="62">
        <v>0.48958333333333298</v>
      </c>
      <c r="E10" s="154">
        <v>0.48716291004871248</v>
      </c>
      <c r="F10" s="155"/>
      <c r="G10" s="63"/>
      <c r="H10" s="63"/>
      <c r="I10" s="63"/>
      <c r="J10" s="63"/>
      <c r="K10" s="63"/>
      <c r="L10" s="63"/>
      <c r="M10" s="63"/>
      <c r="N10" s="63" t="s">
        <v>25</v>
      </c>
      <c r="O10" s="63"/>
      <c r="P10" s="63"/>
      <c r="Q10" s="156"/>
      <c r="R10" s="156"/>
      <c r="S10" s="156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159" t="s">
        <v>31</v>
      </c>
      <c r="AE10" s="70">
        <f>+COUNTIF(N126:N165,"X")/40</f>
        <v>0.52500000000000002</v>
      </c>
      <c r="AF10" s="70">
        <f t="shared" si="0"/>
        <v>0.47499999999999998</v>
      </c>
      <c r="AG10" s="160">
        <f>1-(COUNTIF($N$6:N165,"X")/160)</f>
        <v>0.5625</v>
      </c>
      <c r="AH10" s="161">
        <f t="shared" si="2"/>
        <v>4.9295774647887335E-2</v>
      </c>
      <c r="AI10" s="162"/>
      <c r="AJ10" s="162"/>
    </row>
    <row r="11" spans="1:38" x14ac:dyDescent="0.25">
      <c r="A11" s="203"/>
      <c r="B11" s="153">
        <v>6</v>
      </c>
      <c r="C11" s="62">
        <v>0.48958333333333331</v>
      </c>
      <c r="D11" s="62">
        <v>0.5</v>
      </c>
      <c r="E11" s="154">
        <v>0.49163635796031041</v>
      </c>
      <c r="F11" s="155"/>
      <c r="G11" s="63"/>
      <c r="H11" s="63"/>
      <c r="I11" s="63" t="s">
        <v>25</v>
      </c>
      <c r="J11" s="63"/>
      <c r="K11" s="63"/>
      <c r="L11" s="63"/>
      <c r="M11" s="63"/>
      <c r="N11" s="63"/>
      <c r="O11" s="63">
        <v>100</v>
      </c>
      <c r="P11" s="63"/>
      <c r="Q11" s="156"/>
      <c r="R11" s="156"/>
      <c r="S11" s="224" t="s">
        <v>114</v>
      </c>
      <c r="T11" s="224"/>
      <c r="U11" s="224"/>
      <c r="V11" s="224"/>
      <c r="W11" s="224"/>
      <c r="X11" s="224"/>
      <c r="Y11" s="224"/>
      <c r="Z11" s="224"/>
      <c r="AA11" s="224"/>
      <c r="AB11" s="157"/>
      <c r="AC11" s="74"/>
      <c r="AD11" s="159" t="s">
        <v>32</v>
      </c>
      <c r="AE11" s="70">
        <f>+COUNTIF(N166:N205,"X")/40</f>
        <v>0.35</v>
      </c>
      <c r="AF11" s="70">
        <f t="shared" si="0"/>
        <v>0.65</v>
      </c>
      <c r="AG11" s="160">
        <f>1-(COUNTIF($N$6:N205,"X")/200)</f>
        <v>0.58000000000000007</v>
      </c>
      <c r="AH11" s="161">
        <f t="shared" si="2"/>
        <v>3.1111111111111239E-2</v>
      </c>
      <c r="AI11" s="162"/>
      <c r="AJ11" s="162"/>
    </row>
    <row r="12" spans="1:38" ht="45" x14ac:dyDescent="0.25">
      <c r="A12" s="203"/>
      <c r="B12" s="153">
        <v>7</v>
      </c>
      <c r="C12" s="62">
        <v>0.48958333333333331</v>
      </c>
      <c r="D12" s="62">
        <v>0.5</v>
      </c>
      <c r="E12" s="154">
        <v>0.49210446746752967</v>
      </c>
      <c r="F12" s="155"/>
      <c r="G12" s="63"/>
      <c r="H12" s="63"/>
      <c r="I12" s="63" t="s">
        <v>25</v>
      </c>
      <c r="J12" s="63"/>
      <c r="K12" s="63"/>
      <c r="L12" s="63"/>
      <c r="M12" s="63"/>
      <c r="N12" s="63"/>
      <c r="O12" s="63">
        <v>110</v>
      </c>
      <c r="P12" s="63"/>
      <c r="Q12" s="156"/>
      <c r="R12" s="156"/>
      <c r="S12" s="112" t="s">
        <v>106</v>
      </c>
      <c r="T12" s="112" t="s">
        <v>107</v>
      </c>
      <c r="U12" s="112" t="s">
        <v>108</v>
      </c>
      <c r="V12" s="112" t="s">
        <v>60</v>
      </c>
      <c r="W12" s="112" t="s">
        <v>109</v>
      </c>
      <c r="X12" s="112" t="s">
        <v>110</v>
      </c>
      <c r="Y12" s="112" t="s">
        <v>111</v>
      </c>
      <c r="Z12" s="112" t="s">
        <v>40</v>
      </c>
      <c r="AA12" s="112" t="s">
        <v>17</v>
      </c>
      <c r="AB12" s="68" t="s">
        <v>26</v>
      </c>
      <c r="AC12" s="69"/>
      <c r="AD12" s="159" t="s">
        <v>33</v>
      </c>
      <c r="AE12" s="70">
        <f>+COUNTIF(N206:N245,"X")/40</f>
        <v>0.4</v>
      </c>
      <c r="AF12" s="70">
        <f t="shared" si="0"/>
        <v>0.6</v>
      </c>
      <c r="AG12" s="160">
        <f>1-(COUNTIF($N$6:N245,"X")/240)</f>
        <v>0.58333333333333326</v>
      </c>
      <c r="AH12" s="163">
        <f t="shared" si="2"/>
        <v>5.7471264367813584E-3</v>
      </c>
      <c r="AI12" s="162"/>
      <c r="AJ12" s="162"/>
    </row>
    <row r="13" spans="1:38" x14ac:dyDescent="0.25">
      <c r="A13" s="203"/>
      <c r="B13" s="153">
        <v>8</v>
      </c>
      <c r="C13" s="62">
        <v>0.48958333333333298</v>
      </c>
      <c r="D13" s="62">
        <v>0.5</v>
      </c>
      <c r="E13" s="154">
        <v>0.49832091798181805</v>
      </c>
      <c r="F13" s="155"/>
      <c r="G13" s="63"/>
      <c r="H13" s="63"/>
      <c r="I13" s="63" t="s">
        <v>25</v>
      </c>
      <c r="J13" s="63"/>
      <c r="K13" s="63"/>
      <c r="L13" s="63"/>
      <c r="M13" s="63"/>
      <c r="N13" s="63"/>
      <c r="O13" s="63">
        <v>100</v>
      </c>
      <c r="P13" s="63"/>
      <c r="Q13" s="156"/>
      <c r="R13" s="156"/>
      <c r="S13" s="75">
        <f>+S8/$AB$8</f>
        <v>9.3749999999999997E-3</v>
      </c>
      <c r="T13" s="75">
        <f>+T8/$AB$8</f>
        <v>0.30625000000000002</v>
      </c>
      <c r="U13" s="75">
        <f>+U8/$AB$8</f>
        <v>2.5000000000000001E-2</v>
      </c>
      <c r="V13" s="75">
        <f t="shared" ref="V13:Y13" si="3">+V8/$AB$8</f>
        <v>5.9374999999999997E-2</v>
      </c>
      <c r="W13" s="75">
        <f t="shared" si="3"/>
        <v>2.1874999999999999E-2</v>
      </c>
      <c r="X13" s="75">
        <f t="shared" si="3"/>
        <v>5.9374999999999997E-2</v>
      </c>
      <c r="Y13" s="75">
        <f t="shared" si="3"/>
        <v>2.5000000000000001E-2</v>
      </c>
      <c r="Z13" s="75">
        <f>+Z8/$AB$8</f>
        <v>7.4999999999999997E-2</v>
      </c>
      <c r="AA13" s="75">
        <f>+AA8/$AB$8</f>
        <v>0.41875000000000001</v>
      </c>
      <c r="AB13" s="75">
        <f>+SUM(S13:AA13)</f>
        <v>1</v>
      </c>
      <c r="AC13" s="69"/>
      <c r="AD13" s="159" t="s">
        <v>34</v>
      </c>
      <c r="AE13" s="70">
        <f>+COUNTIF(N246:N285,"X")/40</f>
        <v>0.4</v>
      </c>
      <c r="AF13" s="70">
        <f t="shared" si="0"/>
        <v>0.6</v>
      </c>
      <c r="AG13" s="160">
        <f>1-(COUNTIF($N$6:N285,"X")/280)</f>
        <v>0.58571428571428563</v>
      </c>
      <c r="AH13" s="163">
        <f>ABS((AG13-AG12)/AG12)</f>
        <v>4.0816326530612101E-3</v>
      </c>
    </row>
    <row r="14" spans="1:38" x14ac:dyDescent="0.25">
      <c r="A14" s="203"/>
      <c r="B14" s="153">
        <v>9</v>
      </c>
      <c r="C14" s="62">
        <v>0.48958333333333298</v>
      </c>
      <c r="D14" s="62">
        <v>0.5</v>
      </c>
      <c r="E14" s="154">
        <v>0.49888126954534961</v>
      </c>
      <c r="F14" s="155"/>
      <c r="G14" s="63" t="s">
        <v>25</v>
      </c>
      <c r="H14" s="63"/>
      <c r="I14" s="63"/>
      <c r="J14" s="63"/>
      <c r="K14" s="63"/>
      <c r="L14" s="63"/>
      <c r="M14" s="63"/>
      <c r="N14" s="63"/>
      <c r="O14" s="63">
        <v>100</v>
      </c>
      <c r="P14" s="63"/>
      <c r="Q14" s="156"/>
      <c r="R14" s="156"/>
      <c r="S14" s="156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159" t="s">
        <v>95</v>
      </c>
      <c r="AE14" s="70">
        <f>+COUNTIF(N286:N325,"X")/40</f>
        <v>0.45</v>
      </c>
      <c r="AF14" s="70">
        <f t="shared" si="0"/>
        <v>0.55000000000000004</v>
      </c>
      <c r="AG14" s="160">
        <f>1-(COUNTIF($N$6:N325,"X")/320)</f>
        <v>0.58125000000000004</v>
      </c>
      <c r="AH14" s="163">
        <f t="shared" si="2"/>
        <v>7.6219512195119798E-3</v>
      </c>
    </row>
    <row r="15" spans="1:38" x14ac:dyDescent="0.25">
      <c r="A15" s="203"/>
      <c r="B15" s="153">
        <v>10</v>
      </c>
      <c r="C15" s="62">
        <v>0.48958333333333298</v>
      </c>
      <c r="D15" s="62">
        <v>0.5</v>
      </c>
      <c r="E15" s="154">
        <v>0.49948253449064794</v>
      </c>
      <c r="F15" s="155"/>
      <c r="G15" s="63" t="s">
        <v>25</v>
      </c>
      <c r="H15" s="63"/>
      <c r="I15" s="63"/>
      <c r="J15" s="63"/>
      <c r="K15" s="63"/>
      <c r="L15" s="63"/>
      <c r="M15" s="63"/>
      <c r="N15" s="63"/>
      <c r="O15" s="63">
        <v>100</v>
      </c>
      <c r="P15" s="63"/>
      <c r="Q15" s="156"/>
      <c r="R15" s="156"/>
      <c r="S15" s="156"/>
      <c r="T15" s="72"/>
      <c r="U15" s="72"/>
      <c r="V15" s="72"/>
      <c r="W15" s="72"/>
      <c r="X15" s="72"/>
      <c r="Y15" s="72"/>
      <c r="Z15" s="72"/>
      <c r="AA15" s="72"/>
      <c r="AB15" s="72"/>
      <c r="AC15" s="69"/>
      <c r="AD15" s="69"/>
      <c r="AE15" s="69"/>
      <c r="AF15" s="69"/>
      <c r="AG15" s="69"/>
      <c r="AH15" s="1"/>
    </row>
    <row r="16" spans="1:38" x14ac:dyDescent="0.25">
      <c r="A16" s="203"/>
      <c r="B16" s="153">
        <v>11</v>
      </c>
      <c r="C16" s="62">
        <v>0.5</v>
      </c>
      <c r="D16" s="62">
        <v>0.51041666666666663</v>
      </c>
      <c r="E16" s="154">
        <v>0.5008332680538703</v>
      </c>
      <c r="F16" s="155"/>
      <c r="G16" s="63"/>
      <c r="H16" s="63"/>
      <c r="I16" s="63"/>
      <c r="J16" s="63"/>
      <c r="K16" s="63"/>
      <c r="L16" s="63"/>
      <c r="M16" s="63" t="s">
        <v>25</v>
      </c>
      <c r="N16" s="63"/>
      <c r="O16" s="63">
        <v>110</v>
      </c>
      <c r="P16" s="63" t="s">
        <v>115</v>
      </c>
      <c r="Q16" s="156"/>
      <c r="R16" s="156"/>
      <c r="S16" s="224" t="s">
        <v>116</v>
      </c>
      <c r="T16" s="224"/>
      <c r="U16" s="224"/>
      <c r="V16" s="224"/>
      <c r="W16" s="224"/>
      <c r="X16" s="224"/>
      <c r="Y16" s="224"/>
      <c r="Z16" s="224"/>
      <c r="AA16" s="77"/>
      <c r="AB16" s="60"/>
      <c r="AC16" s="69"/>
      <c r="AD16" s="69"/>
      <c r="AE16" s="69"/>
      <c r="AF16" s="69"/>
      <c r="AG16" s="69"/>
      <c r="AH16" s="1"/>
    </row>
    <row r="17" spans="1:34" ht="45" x14ac:dyDescent="0.25">
      <c r="A17" s="203"/>
      <c r="B17" s="153">
        <v>12</v>
      </c>
      <c r="C17" s="62">
        <v>0.5</v>
      </c>
      <c r="D17" s="62">
        <v>0.51041666666666663</v>
      </c>
      <c r="E17" s="154">
        <v>0.5023265323946281</v>
      </c>
      <c r="F17" s="155"/>
      <c r="G17" s="63" t="s">
        <v>25</v>
      </c>
      <c r="H17" s="63"/>
      <c r="I17" s="63"/>
      <c r="J17" s="63"/>
      <c r="K17" s="63"/>
      <c r="L17" s="63"/>
      <c r="M17" s="63"/>
      <c r="N17" s="63"/>
      <c r="O17" s="63">
        <v>90</v>
      </c>
      <c r="P17" s="63"/>
      <c r="Q17" s="156"/>
      <c r="S17" s="112" t="s">
        <v>106</v>
      </c>
      <c r="T17" s="112" t="s">
        <v>107</v>
      </c>
      <c r="U17" s="112" t="s">
        <v>108</v>
      </c>
      <c r="V17" s="112" t="s">
        <v>60</v>
      </c>
      <c r="W17" s="112" t="s">
        <v>109</v>
      </c>
      <c r="X17" s="112" t="s">
        <v>110</v>
      </c>
      <c r="Y17" s="112" t="s">
        <v>111</v>
      </c>
      <c r="Z17" s="112" t="s">
        <v>40</v>
      </c>
      <c r="AA17" s="164"/>
      <c r="AB17" s="79"/>
      <c r="AC17" s="69"/>
      <c r="AD17" s="69"/>
      <c r="AE17" s="69"/>
      <c r="AF17" s="69"/>
      <c r="AG17" s="69"/>
      <c r="AH17" s="1"/>
    </row>
    <row r="18" spans="1:34" x14ac:dyDescent="0.25">
      <c r="A18" s="203"/>
      <c r="B18" s="153">
        <v>13</v>
      </c>
      <c r="C18" s="62">
        <v>0.5</v>
      </c>
      <c r="D18" s="62">
        <v>0.51041666666666696</v>
      </c>
      <c r="E18" s="154">
        <v>0.50393118294113559</v>
      </c>
      <c r="F18" s="155"/>
      <c r="G18" s="63" t="s">
        <v>25</v>
      </c>
      <c r="H18" s="63"/>
      <c r="I18" s="63"/>
      <c r="J18" s="63"/>
      <c r="K18" s="63"/>
      <c r="L18" s="63"/>
      <c r="M18" s="63"/>
      <c r="N18" s="63"/>
      <c r="O18" s="63">
        <v>85</v>
      </c>
      <c r="P18" s="63"/>
      <c r="Q18" s="156"/>
      <c r="S18" s="139">
        <f>+F329</f>
        <v>100</v>
      </c>
      <c r="T18" s="165">
        <f t="shared" ref="T18:Z18" si="4">+G329</f>
        <v>98.724489795918373</v>
      </c>
      <c r="U18" s="165">
        <f t="shared" si="4"/>
        <v>103.125</v>
      </c>
      <c r="V18" s="165">
        <f t="shared" si="4"/>
        <v>99.736842105263165</v>
      </c>
      <c r="W18" s="165">
        <f t="shared" si="4"/>
        <v>101.42857142857143</v>
      </c>
      <c r="X18" s="165">
        <f t="shared" si="4"/>
        <v>99.736842105263165</v>
      </c>
      <c r="Y18" s="165">
        <f t="shared" si="4"/>
        <v>97.5</v>
      </c>
      <c r="Z18" s="165">
        <f t="shared" si="4"/>
        <v>101.45833333333333</v>
      </c>
      <c r="AA18" s="166"/>
      <c r="AB18" s="82"/>
      <c r="AC18" s="69"/>
      <c r="AD18" s="69"/>
      <c r="AE18" s="69"/>
      <c r="AF18" s="69"/>
      <c r="AG18" s="69"/>
      <c r="AH18" s="1"/>
    </row>
    <row r="19" spans="1:34" x14ac:dyDescent="0.25">
      <c r="A19" s="203"/>
      <c r="B19" s="153">
        <v>14</v>
      </c>
      <c r="C19" s="62">
        <v>0.5</v>
      </c>
      <c r="D19" s="62">
        <v>0.51041666666666696</v>
      </c>
      <c r="E19" s="154">
        <v>0.50740156424959115</v>
      </c>
      <c r="F19" s="155"/>
      <c r="G19" s="63" t="s">
        <v>25</v>
      </c>
      <c r="H19" s="63"/>
      <c r="I19" s="63"/>
      <c r="J19" s="63"/>
      <c r="K19" s="63"/>
      <c r="L19" s="63"/>
      <c r="M19" s="63"/>
      <c r="N19" s="63"/>
      <c r="O19" s="63">
        <v>100</v>
      </c>
      <c r="P19" s="63"/>
      <c r="Q19" s="156"/>
      <c r="AB19" s="69"/>
      <c r="AC19" s="69"/>
      <c r="AD19" s="69"/>
      <c r="AE19" s="69"/>
      <c r="AF19" s="69"/>
      <c r="AG19" s="69"/>
      <c r="AH19" s="1"/>
    </row>
    <row r="20" spans="1:34" x14ac:dyDescent="0.25">
      <c r="A20" s="203"/>
      <c r="B20" s="153">
        <v>15</v>
      </c>
      <c r="C20" s="62">
        <v>0.5</v>
      </c>
      <c r="D20" s="62">
        <v>0.51041666666666696</v>
      </c>
      <c r="E20" s="154">
        <v>0.50775632200088827</v>
      </c>
      <c r="F20" s="155"/>
      <c r="G20" s="63" t="s">
        <v>25</v>
      </c>
      <c r="H20" s="63"/>
      <c r="I20" s="63"/>
      <c r="J20" s="63"/>
      <c r="K20" s="63"/>
      <c r="L20" s="63"/>
      <c r="M20" s="63"/>
      <c r="N20" s="63"/>
      <c r="O20" s="63">
        <v>100</v>
      </c>
      <c r="P20" s="63"/>
      <c r="Q20" s="156"/>
      <c r="AB20" s="69"/>
      <c r="AC20" s="69"/>
      <c r="AD20" s="69"/>
      <c r="AE20" s="69"/>
      <c r="AF20" s="69"/>
      <c r="AG20" s="69"/>
      <c r="AH20" s="1"/>
    </row>
    <row r="21" spans="1:34" x14ac:dyDescent="0.25">
      <c r="A21" s="203"/>
      <c r="B21" s="153">
        <v>16</v>
      </c>
      <c r="C21" s="62">
        <v>0.51041666666666663</v>
      </c>
      <c r="D21" s="62">
        <v>0.52083333333333337</v>
      </c>
      <c r="E21" s="154">
        <v>0.51085606521232019</v>
      </c>
      <c r="F21" s="155"/>
      <c r="G21" s="63" t="s">
        <v>25</v>
      </c>
      <c r="H21" s="63"/>
      <c r="I21" s="63"/>
      <c r="J21" s="63"/>
      <c r="K21" s="63"/>
      <c r="L21" s="63"/>
      <c r="M21" s="63"/>
      <c r="N21" s="63"/>
      <c r="O21" s="63">
        <v>100</v>
      </c>
      <c r="P21" s="63"/>
      <c r="Q21" s="156"/>
      <c r="R21" s="156"/>
      <c r="S21" s="224" t="s">
        <v>117</v>
      </c>
      <c r="T21" s="224"/>
      <c r="U21" s="224"/>
      <c r="V21" s="224"/>
      <c r="W21" s="224"/>
      <c r="X21" s="224"/>
      <c r="Y21" s="224"/>
      <c r="Z21" s="224"/>
      <c r="AA21" s="72"/>
      <c r="AB21" s="69"/>
      <c r="AC21" s="69"/>
      <c r="AD21" s="69"/>
      <c r="AE21" s="69"/>
      <c r="AF21" s="69"/>
      <c r="AG21" s="69"/>
      <c r="AH21" s="1"/>
    </row>
    <row r="22" spans="1:34" ht="45" x14ac:dyDescent="0.25">
      <c r="A22" s="203"/>
      <c r="B22" s="153">
        <v>17</v>
      </c>
      <c r="C22" s="62">
        <v>0.51041666666666663</v>
      </c>
      <c r="D22" s="62">
        <v>0.52083333333333337</v>
      </c>
      <c r="E22" s="154">
        <v>0.51744972707444759</v>
      </c>
      <c r="F22" s="155"/>
      <c r="G22" s="63" t="s">
        <v>25</v>
      </c>
      <c r="H22" s="63"/>
      <c r="I22" s="63"/>
      <c r="J22" s="63"/>
      <c r="K22" s="63"/>
      <c r="L22" s="63"/>
      <c r="M22" s="63"/>
      <c r="N22" s="63"/>
      <c r="O22" s="63">
        <v>90</v>
      </c>
      <c r="P22" s="63"/>
      <c r="Q22" s="156"/>
      <c r="R22" s="156"/>
      <c r="S22" s="112" t="s">
        <v>106</v>
      </c>
      <c r="T22" s="112" t="s">
        <v>107</v>
      </c>
      <c r="U22" s="112" t="s">
        <v>108</v>
      </c>
      <c r="V22" s="112" t="s">
        <v>60</v>
      </c>
      <c r="W22" s="112" t="s">
        <v>109</v>
      </c>
      <c r="X22" s="112" t="s">
        <v>110</v>
      </c>
      <c r="Y22" s="112" t="s">
        <v>111</v>
      </c>
      <c r="Z22" s="112" t="s">
        <v>40</v>
      </c>
      <c r="AA22" s="42" t="s">
        <v>64</v>
      </c>
      <c r="AB22" s="69"/>
      <c r="AC22" s="69"/>
      <c r="AD22" s="69"/>
      <c r="AE22" s="69"/>
      <c r="AF22" s="69"/>
      <c r="AG22" s="69"/>
      <c r="AH22" s="1"/>
    </row>
    <row r="23" spans="1:34" x14ac:dyDescent="0.25">
      <c r="A23" s="203"/>
      <c r="B23" s="153">
        <v>18</v>
      </c>
      <c r="C23" s="62">
        <v>0.51041666666666696</v>
      </c>
      <c r="D23" s="62">
        <v>0.52083333333333337</v>
      </c>
      <c r="E23" s="154">
        <v>0.5183060294513151</v>
      </c>
      <c r="F23" s="155"/>
      <c r="G23" s="63"/>
      <c r="H23" s="63"/>
      <c r="I23" s="63"/>
      <c r="J23" s="63"/>
      <c r="K23" s="63"/>
      <c r="L23" s="63"/>
      <c r="M23" s="63"/>
      <c r="N23" s="63" t="s">
        <v>25</v>
      </c>
      <c r="O23" s="63"/>
      <c r="P23" s="63"/>
      <c r="Q23" s="156"/>
      <c r="R23" s="156"/>
      <c r="S23" s="167">
        <f>+(S13*(S18/100)*$AK$6)/F327</f>
        <v>1.5306122448979591E-2</v>
      </c>
      <c r="T23" s="167">
        <f>+(T13*(T18/100)*$AK$6)/G327</f>
        <v>0.49362244897959184</v>
      </c>
      <c r="U23" s="167">
        <f t="shared" ref="U23:Z23" si="5">+(U13*(U18/100)*$AK$6)/H327</f>
        <v>4.2091836734693883E-2</v>
      </c>
      <c r="V23" s="167">
        <f t="shared" si="5"/>
        <v>9.6683673469387763E-2</v>
      </c>
      <c r="W23" s="167">
        <f t="shared" si="5"/>
        <v>3.6224489795918365E-2</v>
      </c>
      <c r="X23" s="167">
        <f t="shared" si="5"/>
        <v>9.6683673469387763E-2</v>
      </c>
      <c r="Y23" s="167">
        <f t="shared" si="5"/>
        <v>3.9795918367346944E-2</v>
      </c>
      <c r="Z23" s="167">
        <f t="shared" si="5"/>
        <v>0.12423469387755101</v>
      </c>
      <c r="AA23" s="21">
        <f>+SUM(T23:Z23)</f>
        <v>0.92933673469387768</v>
      </c>
      <c r="AB23" s="69"/>
      <c r="AC23" s="69"/>
      <c r="AD23" s="69"/>
      <c r="AE23" s="69"/>
      <c r="AF23" s="69"/>
      <c r="AG23" s="69"/>
      <c r="AH23" s="1"/>
    </row>
    <row r="24" spans="1:34" x14ac:dyDescent="0.25">
      <c r="A24" s="203"/>
      <c r="B24" s="153">
        <v>19</v>
      </c>
      <c r="C24" s="62">
        <v>0.51041666666666696</v>
      </c>
      <c r="D24" s="62">
        <v>0.52083333333333337</v>
      </c>
      <c r="E24" s="154">
        <v>0.5183264131695926</v>
      </c>
      <c r="F24" s="155"/>
      <c r="G24" s="63"/>
      <c r="H24" s="63"/>
      <c r="I24" s="63"/>
      <c r="J24" s="63"/>
      <c r="K24" s="63"/>
      <c r="L24" s="63"/>
      <c r="M24" s="63"/>
      <c r="N24" s="63" t="s">
        <v>25</v>
      </c>
      <c r="O24" s="63"/>
      <c r="P24" s="63"/>
      <c r="Q24" s="156"/>
      <c r="R24" s="156"/>
      <c r="S24" s="191"/>
      <c r="T24" s="191"/>
      <c r="U24" s="191"/>
      <c r="V24" s="191"/>
      <c r="W24" s="191"/>
      <c r="X24" s="191"/>
      <c r="Y24" s="191"/>
      <c r="Z24" s="191"/>
      <c r="AA24" s="192"/>
      <c r="AB24" s="69"/>
      <c r="AC24" s="69"/>
      <c r="AD24" s="69"/>
      <c r="AE24" s="69"/>
      <c r="AF24" s="69"/>
      <c r="AG24" s="69"/>
      <c r="AH24" s="1"/>
    </row>
    <row r="25" spans="1:34" ht="33.75" customHeight="1" x14ac:dyDescent="0.25">
      <c r="A25" s="203"/>
      <c r="B25" s="153">
        <v>20</v>
      </c>
      <c r="C25" s="62">
        <v>0.51041666666666696</v>
      </c>
      <c r="D25" s="62">
        <v>0.52083333333333337</v>
      </c>
      <c r="E25" s="154">
        <v>0.52058036609415481</v>
      </c>
      <c r="F25" s="155"/>
      <c r="G25" s="63"/>
      <c r="H25" s="63"/>
      <c r="I25" s="63"/>
      <c r="J25" s="63"/>
      <c r="K25" s="63" t="s">
        <v>25</v>
      </c>
      <c r="L25" s="63"/>
      <c r="M25" s="63"/>
      <c r="N25" s="63"/>
      <c r="O25" s="63">
        <v>100</v>
      </c>
      <c r="P25" s="64" t="s">
        <v>118</v>
      </c>
      <c r="Q25" s="156"/>
      <c r="R25" s="156"/>
      <c r="S25" s="224" t="s">
        <v>177</v>
      </c>
      <c r="T25" s="224"/>
      <c r="U25" s="224"/>
      <c r="V25" s="224"/>
      <c r="W25" s="224"/>
      <c r="X25" s="224"/>
      <c r="Y25" s="224"/>
      <c r="Z25" s="224"/>
      <c r="AA25" s="72"/>
      <c r="AB25" s="69"/>
      <c r="AC25" s="69"/>
      <c r="AD25" s="69"/>
      <c r="AE25" s="69"/>
      <c r="AF25" s="69"/>
      <c r="AG25" s="69"/>
      <c r="AH25" s="1"/>
    </row>
    <row r="26" spans="1:34" ht="45" x14ac:dyDescent="0.25">
      <c r="A26" s="203"/>
      <c r="B26" s="153">
        <v>21</v>
      </c>
      <c r="C26" s="62">
        <v>0.52083333333333337</v>
      </c>
      <c r="D26" s="62">
        <v>0.53125</v>
      </c>
      <c r="E26" s="154">
        <v>0.52271775378474938</v>
      </c>
      <c r="F26" s="155"/>
      <c r="G26" s="63"/>
      <c r="H26" s="63"/>
      <c r="I26" s="63"/>
      <c r="J26" s="63"/>
      <c r="K26" s="63"/>
      <c r="L26" s="63"/>
      <c r="M26" s="63"/>
      <c r="N26" s="63" t="s">
        <v>25</v>
      </c>
      <c r="O26" s="63"/>
      <c r="P26" s="63"/>
      <c r="Q26" s="156"/>
      <c r="R26" s="156"/>
      <c r="S26" s="112" t="s">
        <v>106</v>
      </c>
      <c r="T26" s="112" t="s">
        <v>107</v>
      </c>
      <c r="U26" s="112" t="s">
        <v>108</v>
      </c>
      <c r="V26" s="112" t="s">
        <v>60</v>
      </c>
      <c r="W26" s="112" t="s">
        <v>109</v>
      </c>
      <c r="X26" s="112" t="s">
        <v>110</v>
      </c>
      <c r="Y26" s="112" t="s">
        <v>111</v>
      </c>
      <c r="Z26" s="112" t="s">
        <v>40</v>
      </c>
      <c r="AA26" s="69"/>
      <c r="AB26" s="69"/>
      <c r="AC26" s="69"/>
      <c r="AD26" s="69"/>
      <c r="AE26" s="69"/>
      <c r="AF26" s="69"/>
      <c r="AG26" s="1"/>
    </row>
    <row r="27" spans="1:34" x14ac:dyDescent="0.25">
      <c r="A27" s="203"/>
      <c r="B27" s="153">
        <v>22</v>
      </c>
      <c r="C27" s="62">
        <v>0.52083333333333337</v>
      </c>
      <c r="D27" s="62">
        <v>0.53125</v>
      </c>
      <c r="E27" s="154">
        <v>0.52294136887064657</v>
      </c>
      <c r="F27" s="155"/>
      <c r="G27" s="63"/>
      <c r="H27" s="63"/>
      <c r="I27" s="63"/>
      <c r="J27" s="63"/>
      <c r="K27" s="63"/>
      <c r="L27" s="63"/>
      <c r="M27" s="63" t="s">
        <v>25</v>
      </c>
      <c r="N27" s="63"/>
      <c r="O27" s="63">
        <v>100</v>
      </c>
      <c r="P27" s="63" t="s">
        <v>120</v>
      </c>
      <c r="Q27" s="156"/>
      <c r="R27" s="156"/>
      <c r="S27" s="193">
        <v>0.18</v>
      </c>
      <c r="T27" s="193">
        <v>0.24</v>
      </c>
      <c r="U27" s="193">
        <v>0.22</v>
      </c>
      <c r="V27" s="193">
        <v>0.17</v>
      </c>
      <c r="W27" s="193">
        <v>0.18</v>
      </c>
      <c r="X27" s="193">
        <v>0.18</v>
      </c>
      <c r="Y27" s="193">
        <v>0.16</v>
      </c>
      <c r="Z27" s="193">
        <v>0.15</v>
      </c>
      <c r="AA27" s="69"/>
      <c r="AB27" s="69"/>
      <c r="AC27" s="69"/>
      <c r="AD27" s="69"/>
      <c r="AE27" s="69"/>
      <c r="AF27" s="69"/>
      <c r="AG27" s="1"/>
    </row>
    <row r="28" spans="1:34" x14ac:dyDescent="0.25">
      <c r="A28" s="203"/>
      <c r="B28" s="153">
        <v>23</v>
      </c>
      <c r="C28" s="62">
        <v>0.52083333333333337</v>
      </c>
      <c r="D28" s="62">
        <v>0.53125</v>
      </c>
      <c r="E28" s="154">
        <v>0.52559058377929591</v>
      </c>
      <c r="F28" s="155"/>
      <c r="G28" s="63"/>
      <c r="H28" s="63"/>
      <c r="I28" s="63"/>
      <c r="J28" s="63"/>
      <c r="K28" s="63"/>
      <c r="L28" s="63"/>
      <c r="M28" s="63"/>
      <c r="N28" s="63" t="s">
        <v>25</v>
      </c>
      <c r="O28" s="63"/>
      <c r="P28" s="63"/>
      <c r="Q28" s="156"/>
      <c r="R28" s="156"/>
      <c r="S28" s="156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1"/>
    </row>
    <row r="29" spans="1:34" x14ac:dyDescent="0.25">
      <c r="A29" s="203"/>
      <c r="B29" s="153">
        <v>24</v>
      </c>
      <c r="C29" s="62">
        <v>0.52083333333333337</v>
      </c>
      <c r="D29" s="62">
        <v>0.53125</v>
      </c>
      <c r="E29" s="154">
        <v>0.52829613622148153</v>
      </c>
      <c r="F29" s="155"/>
      <c r="G29" s="63"/>
      <c r="H29" s="63"/>
      <c r="I29" s="63"/>
      <c r="J29" s="63"/>
      <c r="K29" s="63"/>
      <c r="L29" s="63"/>
      <c r="M29" s="63"/>
      <c r="N29" s="63" t="s">
        <v>25</v>
      </c>
      <c r="O29" s="63"/>
      <c r="P29" s="63"/>
      <c r="Q29" s="156"/>
      <c r="R29" s="156"/>
      <c r="S29" s="224" t="s">
        <v>119</v>
      </c>
      <c r="T29" s="224"/>
      <c r="U29" s="224"/>
      <c r="V29" s="224"/>
      <c r="W29" s="224"/>
      <c r="X29" s="224"/>
      <c r="Y29" s="224"/>
      <c r="Z29" s="224"/>
      <c r="AA29" s="72"/>
      <c r="AB29" s="69"/>
      <c r="AC29" s="69"/>
      <c r="AD29" s="69"/>
      <c r="AE29" s="69"/>
      <c r="AF29" s="69"/>
      <c r="AG29" s="69"/>
      <c r="AH29" s="1"/>
    </row>
    <row r="30" spans="1:34" ht="45" x14ac:dyDescent="0.25">
      <c r="A30" s="203"/>
      <c r="B30" s="153">
        <v>25</v>
      </c>
      <c r="C30" s="62">
        <v>0.52083333333333337</v>
      </c>
      <c r="D30" s="62">
        <v>0.53125</v>
      </c>
      <c r="E30" s="154">
        <v>0.53069125350080426</v>
      </c>
      <c r="F30" s="155"/>
      <c r="G30" s="63" t="s">
        <v>25</v>
      </c>
      <c r="H30" s="63"/>
      <c r="I30" s="63"/>
      <c r="J30" s="63"/>
      <c r="K30" s="63"/>
      <c r="L30" s="63"/>
      <c r="M30" s="63"/>
      <c r="N30" s="63"/>
      <c r="O30" s="63">
        <v>100</v>
      </c>
      <c r="P30" s="63"/>
      <c r="Q30" s="156"/>
      <c r="R30" s="156"/>
      <c r="S30" s="112" t="s">
        <v>106</v>
      </c>
      <c r="T30" s="112" t="s">
        <v>107</v>
      </c>
      <c r="U30" s="112" t="s">
        <v>108</v>
      </c>
      <c r="V30" s="112" t="s">
        <v>60</v>
      </c>
      <c r="W30" s="112" t="s">
        <v>109</v>
      </c>
      <c r="X30" s="112" t="s">
        <v>110</v>
      </c>
      <c r="Y30" s="112" t="s">
        <v>111</v>
      </c>
      <c r="Z30" s="112" t="s">
        <v>40</v>
      </c>
      <c r="AA30" s="42" t="s">
        <v>64</v>
      </c>
      <c r="AB30" s="69"/>
      <c r="AC30" s="69"/>
      <c r="AD30" s="69"/>
      <c r="AE30" s="69"/>
      <c r="AF30" s="69"/>
      <c r="AG30" s="69"/>
      <c r="AH30" s="1"/>
    </row>
    <row r="31" spans="1:34" x14ac:dyDescent="0.25">
      <c r="A31" s="203"/>
      <c r="B31" s="153">
        <v>26</v>
      </c>
      <c r="C31" s="62">
        <v>0.53125</v>
      </c>
      <c r="D31" s="62">
        <v>0.54166666666666663</v>
      </c>
      <c r="E31" s="154">
        <v>0.53334112224976338</v>
      </c>
      <c r="F31" s="155"/>
      <c r="G31" s="63"/>
      <c r="H31" s="63"/>
      <c r="I31" s="63"/>
      <c r="J31" s="63"/>
      <c r="K31" s="63"/>
      <c r="L31" s="63"/>
      <c r="M31" s="63"/>
      <c r="N31" s="63" t="s">
        <v>25</v>
      </c>
      <c r="O31" s="63"/>
      <c r="P31" s="63"/>
      <c r="Q31" s="156"/>
      <c r="R31" s="156"/>
      <c r="S31" s="61">
        <f>+S23*(1+S27)</f>
        <v>1.8061224489795916E-2</v>
      </c>
      <c r="T31" s="61">
        <f t="shared" ref="T31:Z31" si="6">+T23*(1+T27)</f>
        <v>0.61209183673469392</v>
      </c>
      <c r="U31" s="61">
        <f t="shared" si="6"/>
        <v>5.1352040816326536E-2</v>
      </c>
      <c r="V31" s="61">
        <f t="shared" si="6"/>
        <v>0.11311989795918367</v>
      </c>
      <c r="W31" s="61">
        <f t="shared" si="6"/>
        <v>4.2744897959183667E-2</v>
      </c>
      <c r="X31" s="61">
        <f t="shared" si="6"/>
        <v>0.11408673469387755</v>
      </c>
      <c r="Y31" s="61">
        <f t="shared" si="6"/>
        <v>4.6163265306122449E-2</v>
      </c>
      <c r="Z31" s="61">
        <f t="shared" si="6"/>
        <v>0.14286989795918364</v>
      </c>
      <c r="AA31" s="21">
        <f>+SUM(T31:Z31)</f>
        <v>1.1224285714285713</v>
      </c>
      <c r="AB31" s="69"/>
      <c r="AC31" s="69"/>
      <c r="AD31" s="69"/>
      <c r="AE31" s="69"/>
      <c r="AF31" s="69"/>
      <c r="AG31" s="69"/>
      <c r="AH31" s="1"/>
    </row>
    <row r="32" spans="1:34" x14ac:dyDescent="0.25">
      <c r="A32" s="203"/>
      <c r="B32" s="153">
        <v>27</v>
      </c>
      <c r="C32" s="62">
        <v>0.53125</v>
      </c>
      <c r="D32" s="62">
        <v>0.54166666666666663</v>
      </c>
      <c r="E32" s="154">
        <v>0.5357738874600888</v>
      </c>
      <c r="F32" s="155"/>
      <c r="G32" s="63" t="s">
        <v>25</v>
      </c>
      <c r="H32" s="63"/>
      <c r="I32" s="63"/>
      <c r="J32" s="63"/>
      <c r="K32" s="63"/>
      <c r="L32" s="63"/>
      <c r="M32" s="63"/>
      <c r="N32" s="63"/>
      <c r="O32" s="63">
        <v>100</v>
      </c>
      <c r="P32" s="63"/>
      <c r="Q32" s="156"/>
      <c r="R32" s="156"/>
      <c r="S32" s="156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1"/>
    </row>
    <row r="33" spans="1:34" x14ac:dyDescent="0.25">
      <c r="A33" s="203"/>
      <c r="B33" s="153">
        <v>28</v>
      </c>
      <c r="C33" s="62">
        <v>0.53125</v>
      </c>
      <c r="D33" s="62">
        <v>0.54166666666666663</v>
      </c>
      <c r="E33" s="154">
        <v>0.53821464679667286</v>
      </c>
      <c r="F33" s="155"/>
      <c r="G33" s="63" t="s">
        <v>25</v>
      </c>
      <c r="H33" s="63"/>
      <c r="I33" s="63"/>
      <c r="J33" s="63"/>
      <c r="K33" s="63"/>
      <c r="L33" s="63"/>
      <c r="M33" s="63"/>
      <c r="N33" s="63"/>
      <c r="O33" s="63">
        <v>100</v>
      </c>
      <c r="P33" s="63"/>
      <c r="Q33" s="156"/>
      <c r="R33" s="156"/>
      <c r="S33" s="156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1"/>
    </row>
    <row r="34" spans="1:34" x14ac:dyDescent="0.25">
      <c r="A34" s="203"/>
      <c r="B34" s="153">
        <v>29</v>
      </c>
      <c r="C34" s="62">
        <v>0.53125</v>
      </c>
      <c r="D34" s="62">
        <v>0.54166666666666663</v>
      </c>
      <c r="E34" s="154">
        <v>0.54138863800217063</v>
      </c>
      <c r="F34" s="155"/>
      <c r="G34" s="63"/>
      <c r="H34" s="63"/>
      <c r="I34" s="63"/>
      <c r="J34" s="63"/>
      <c r="K34" s="63"/>
      <c r="L34" s="63"/>
      <c r="M34" s="63"/>
      <c r="N34" s="63" t="s">
        <v>25</v>
      </c>
      <c r="O34" s="63"/>
      <c r="P34" s="63"/>
      <c r="Q34" s="156"/>
      <c r="R34" s="156"/>
      <c r="S34" s="156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1"/>
    </row>
    <row r="35" spans="1:34" x14ac:dyDescent="0.25">
      <c r="A35" s="203"/>
      <c r="B35" s="153">
        <v>30</v>
      </c>
      <c r="C35" s="62">
        <v>0.53125</v>
      </c>
      <c r="D35" s="62">
        <v>0.54166666666666663</v>
      </c>
      <c r="E35" s="154">
        <v>0.54158147642762822</v>
      </c>
      <c r="F35" s="155"/>
      <c r="G35" s="63"/>
      <c r="H35" s="63"/>
      <c r="I35" s="63"/>
      <c r="J35" s="63"/>
      <c r="K35" s="63" t="s">
        <v>25</v>
      </c>
      <c r="L35" s="63"/>
      <c r="M35" s="63"/>
      <c r="N35" s="63"/>
      <c r="O35" s="63">
        <v>100</v>
      </c>
      <c r="P35" s="63" t="s">
        <v>121</v>
      </c>
      <c r="Q35" s="156"/>
      <c r="R35" s="77"/>
      <c r="S35" s="156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1"/>
    </row>
    <row r="36" spans="1:34" x14ac:dyDescent="0.25">
      <c r="A36" s="203"/>
      <c r="B36" s="153">
        <v>31</v>
      </c>
      <c r="C36" s="62">
        <v>0.54166666666666663</v>
      </c>
      <c r="D36" s="62">
        <v>0.55208333333333337</v>
      </c>
      <c r="E36" s="154">
        <v>0.54532381339423741</v>
      </c>
      <c r="F36" s="155"/>
      <c r="G36" s="63"/>
      <c r="H36" s="63"/>
      <c r="I36" s="63"/>
      <c r="J36" s="63"/>
      <c r="K36" s="63"/>
      <c r="L36" s="63" t="s">
        <v>25</v>
      </c>
      <c r="M36" s="63"/>
      <c r="N36" s="63"/>
      <c r="O36" s="63">
        <v>110</v>
      </c>
      <c r="P36" s="63" t="s">
        <v>122</v>
      </c>
      <c r="Q36" s="156"/>
      <c r="R36" s="77"/>
      <c r="S36" s="156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1"/>
    </row>
    <row r="37" spans="1:34" x14ac:dyDescent="0.25">
      <c r="A37" s="203"/>
      <c r="B37" s="153">
        <v>32</v>
      </c>
      <c r="C37" s="62">
        <v>0.54166666666666663</v>
      </c>
      <c r="D37" s="62">
        <v>0.55208333333333337</v>
      </c>
      <c r="E37" s="154">
        <v>0.54596656010532685</v>
      </c>
      <c r="F37" s="155"/>
      <c r="G37" s="63"/>
      <c r="H37" s="63"/>
      <c r="I37" s="63"/>
      <c r="J37" s="63"/>
      <c r="K37" s="63"/>
      <c r="L37" s="63"/>
      <c r="M37" s="63" t="s">
        <v>25</v>
      </c>
      <c r="N37" s="63"/>
      <c r="O37" s="63">
        <v>100</v>
      </c>
      <c r="P37" s="63" t="s">
        <v>123</v>
      </c>
      <c r="Q37" s="156"/>
      <c r="R37" s="77"/>
      <c r="S37" s="156"/>
      <c r="T37" s="164"/>
      <c r="U37" s="164"/>
      <c r="V37" s="164"/>
      <c r="W37" s="164"/>
      <c r="X37" s="164"/>
      <c r="Y37" s="164"/>
      <c r="Z37" s="164"/>
      <c r="AA37" s="164"/>
      <c r="AC37" s="69"/>
      <c r="AD37" s="69"/>
      <c r="AE37" s="69"/>
      <c r="AF37" s="69"/>
      <c r="AG37" s="69"/>
      <c r="AH37" s="1"/>
    </row>
    <row r="38" spans="1:34" x14ac:dyDescent="0.25">
      <c r="A38" s="203"/>
      <c r="B38" s="153">
        <v>33</v>
      </c>
      <c r="C38" s="62">
        <v>0.54166666666666663</v>
      </c>
      <c r="D38" s="62">
        <v>0.55208333333333304</v>
      </c>
      <c r="E38" s="154">
        <v>0.54647833365232079</v>
      </c>
      <c r="F38" s="155"/>
      <c r="G38" s="63"/>
      <c r="H38" s="63"/>
      <c r="I38" s="63"/>
      <c r="J38" s="63"/>
      <c r="K38" s="63" t="s">
        <v>25</v>
      </c>
      <c r="L38" s="63"/>
      <c r="M38" s="63"/>
      <c r="N38" s="63"/>
      <c r="O38" s="63">
        <v>100</v>
      </c>
      <c r="P38" s="63" t="s">
        <v>124</v>
      </c>
      <c r="Q38" s="156"/>
      <c r="R38" s="156"/>
      <c r="S38" s="77"/>
      <c r="T38" s="166"/>
      <c r="U38" s="166"/>
      <c r="V38" s="166"/>
      <c r="W38" s="166"/>
      <c r="X38" s="166"/>
      <c r="Y38" s="166"/>
      <c r="Z38" s="166"/>
      <c r="AA38" s="77"/>
      <c r="AC38" s="69"/>
      <c r="AD38" s="69"/>
      <c r="AE38" s="69"/>
      <c r="AF38" s="69"/>
      <c r="AG38" s="69"/>
      <c r="AH38" s="1"/>
    </row>
    <row r="39" spans="1:34" x14ac:dyDescent="0.25">
      <c r="A39" s="203"/>
      <c r="B39" s="153">
        <v>34</v>
      </c>
      <c r="C39" s="62">
        <v>0.54166666666666663</v>
      </c>
      <c r="D39" s="62">
        <v>0.55208333333333304</v>
      </c>
      <c r="E39" s="154">
        <v>0.54831490510773895</v>
      </c>
      <c r="F39" s="155"/>
      <c r="G39" s="63"/>
      <c r="H39" s="63" t="s">
        <v>25</v>
      </c>
      <c r="I39" s="63"/>
      <c r="J39" s="63"/>
      <c r="K39" s="63"/>
      <c r="L39" s="63"/>
      <c r="M39" s="63"/>
      <c r="N39" s="63"/>
      <c r="O39" s="63">
        <v>100</v>
      </c>
      <c r="P39" s="63"/>
      <c r="Q39" s="156"/>
      <c r="R39" s="156"/>
      <c r="S39" s="77"/>
      <c r="T39" s="168"/>
      <c r="U39" s="168"/>
      <c r="V39" s="168"/>
      <c r="W39" s="168"/>
      <c r="X39" s="168"/>
      <c r="Y39" s="168"/>
      <c r="Z39" s="168"/>
      <c r="AA39" s="69"/>
      <c r="AC39" s="69"/>
      <c r="AD39" s="69"/>
      <c r="AE39" s="69"/>
      <c r="AF39" s="69"/>
      <c r="AG39" s="69"/>
      <c r="AH39" s="1"/>
    </row>
    <row r="40" spans="1:34" x14ac:dyDescent="0.25">
      <c r="A40" s="203"/>
      <c r="B40" s="153">
        <v>35</v>
      </c>
      <c r="C40" s="62">
        <v>0.54166666666666663</v>
      </c>
      <c r="D40" s="62">
        <v>0.55208333333333304</v>
      </c>
      <c r="E40" s="154">
        <v>0.5504920700178012</v>
      </c>
      <c r="F40" s="155"/>
      <c r="G40" s="63"/>
      <c r="H40" s="63"/>
      <c r="I40" s="63"/>
      <c r="J40" s="63"/>
      <c r="K40" s="63"/>
      <c r="L40" s="63"/>
      <c r="M40" s="63"/>
      <c r="N40" s="63" t="s">
        <v>25</v>
      </c>
      <c r="O40" s="63"/>
      <c r="P40" s="63"/>
      <c r="Q40" s="156"/>
      <c r="R40" s="156"/>
      <c r="S40" s="77"/>
      <c r="T40" s="69"/>
      <c r="U40" s="69"/>
      <c r="V40" s="69"/>
      <c r="W40" s="69"/>
      <c r="X40" s="69"/>
      <c r="Y40" s="69"/>
      <c r="Z40" s="69"/>
      <c r="AA40" s="69"/>
      <c r="AC40" s="69"/>
      <c r="AD40" s="69"/>
      <c r="AE40" s="69"/>
      <c r="AF40" s="69"/>
      <c r="AG40" s="69"/>
      <c r="AH40" s="1"/>
    </row>
    <row r="41" spans="1:34" x14ac:dyDescent="0.25">
      <c r="A41" s="203"/>
      <c r="B41" s="153">
        <v>36</v>
      </c>
      <c r="C41" s="62">
        <v>0.55208333333333337</v>
      </c>
      <c r="D41" s="62">
        <v>0.5625</v>
      </c>
      <c r="E41" s="154">
        <v>0.55287220793639269</v>
      </c>
      <c r="F41" s="155"/>
      <c r="G41" s="63"/>
      <c r="H41" s="63"/>
      <c r="I41" s="63"/>
      <c r="J41" s="63"/>
      <c r="K41" s="63"/>
      <c r="L41" s="63"/>
      <c r="M41" s="63"/>
      <c r="N41" s="63" t="s">
        <v>25</v>
      </c>
      <c r="O41" s="63"/>
      <c r="P41" s="63"/>
      <c r="Q41" s="156"/>
      <c r="R41" s="156"/>
      <c r="S41" s="156"/>
      <c r="T41" s="69"/>
      <c r="U41" s="69"/>
      <c r="V41" s="69"/>
      <c r="W41" s="69"/>
      <c r="X41" s="69"/>
      <c r="Y41" s="69"/>
      <c r="Z41" s="69"/>
      <c r="AA41" s="69"/>
      <c r="AC41" s="69"/>
      <c r="AD41" s="69"/>
      <c r="AE41" s="69"/>
      <c r="AF41" s="69"/>
      <c r="AG41" s="69"/>
      <c r="AH41" s="1"/>
    </row>
    <row r="42" spans="1:34" x14ac:dyDescent="0.25">
      <c r="A42" s="203"/>
      <c r="B42" s="153">
        <v>37</v>
      </c>
      <c r="C42" s="62">
        <v>0.55208333333333337</v>
      </c>
      <c r="D42" s="62">
        <v>0.5625</v>
      </c>
      <c r="E42" s="154">
        <v>0.55407504466037005</v>
      </c>
      <c r="F42" s="155"/>
      <c r="G42" s="63"/>
      <c r="H42" s="63"/>
      <c r="I42" s="63"/>
      <c r="J42" s="63"/>
      <c r="K42" s="63"/>
      <c r="L42" s="63"/>
      <c r="M42" s="63" t="s">
        <v>25</v>
      </c>
      <c r="N42" s="63"/>
      <c r="O42" s="63">
        <v>115</v>
      </c>
      <c r="P42" s="63" t="s">
        <v>125</v>
      </c>
      <c r="Q42" s="156"/>
      <c r="R42" s="156"/>
      <c r="S42" s="156"/>
      <c r="T42" s="69"/>
      <c r="U42" s="69"/>
      <c r="V42" s="69"/>
      <c r="W42" s="69"/>
      <c r="X42" s="69"/>
      <c r="Y42" s="69"/>
      <c r="Z42" s="69"/>
      <c r="AA42" s="69"/>
      <c r="AB42" s="60"/>
      <c r="AC42" s="69"/>
      <c r="AD42" s="69"/>
      <c r="AE42" s="69"/>
      <c r="AF42" s="69"/>
      <c r="AG42" s="69"/>
      <c r="AH42" s="1"/>
    </row>
    <row r="43" spans="1:34" x14ac:dyDescent="0.25">
      <c r="A43" s="203"/>
      <c r="B43" s="153">
        <v>38</v>
      </c>
      <c r="C43" s="62">
        <v>0.55208333333333304</v>
      </c>
      <c r="D43" s="62">
        <v>0.5625</v>
      </c>
      <c r="E43" s="154">
        <v>0.5557427437803556</v>
      </c>
      <c r="F43" s="155"/>
      <c r="G43" s="63"/>
      <c r="H43" s="63"/>
      <c r="I43" s="63"/>
      <c r="J43" s="63"/>
      <c r="K43" s="63"/>
      <c r="L43" s="63"/>
      <c r="M43" s="63" t="s">
        <v>25</v>
      </c>
      <c r="N43" s="63"/>
      <c r="O43" s="63">
        <v>100</v>
      </c>
      <c r="P43" s="63" t="s">
        <v>126</v>
      </c>
      <c r="Q43" s="156"/>
      <c r="R43" s="156"/>
      <c r="S43" s="156"/>
      <c r="AB43" s="60"/>
      <c r="AC43" s="69"/>
      <c r="AD43" s="69"/>
      <c r="AE43" s="69"/>
      <c r="AF43" s="69"/>
      <c r="AG43" s="69"/>
      <c r="AH43" s="1"/>
    </row>
    <row r="44" spans="1:34" x14ac:dyDescent="0.25">
      <c r="A44" s="203"/>
      <c r="B44" s="153">
        <v>39</v>
      </c>
      <c r="C44" s="62">
        <v>0.55208333333333304</v>
      </c>
      <c r="D44" s="62">
        <v>0.5625</v>
      </c>
      <c r="E44" s="154">
        <v>0.55611575106910105</v>
      </c>
      <c r="F44" s="155"/>
      <c r="G44" s="63"/>
      <c r="H44" s="63"/>
      <c r="I44" s="63"/>
      <c r="J44" s="63"/>
      <c r="K44" s="63" t="s">
        <v>25</v>
      </c>
      <c r="L44" s="63"/>
      <c r="M44" s="63"/>
      <c r="N44" s="63"/>
      <c r="O44" s="63">
        <v>100</v>
      </c>
      <c r="P44" s="63" t="s">
        <v>127</v>
      </c>
      <c r="Q44" s="156"/>
      <c r="R44" s="156"/>
      <c r="S44" s="156"/>
      <c r="AB44" s="60"/>
      <c r="AC44" s="69"/>
      <c r="AH44" s="1"/>
    </row>
    <row r="45" spans="1:34" ht="15.75" thickBot="1" x14ac:dyDescent="0.3">
      <c r="A45" s="204"/>
      <c r="B45" s="169">
        <v>40</v>
      </c>
      <c r="C45" s="85">
        <v>0.55208333333333304</v>
      </c>
      <c r="D45" s="85">
        <v>0.5625</v>
      </c>
      <c r="E45" s="170">
        <v>0.56041629703077211</v>
      </c>
      <c r="F45" s="171"/>
      <c r="G45" s="86"/>
      <c r="H45" s="86"/>
      <c r="I45" s="86"/>
      <c r="J45" s="86"/>
      <c r="K45" s="86" t="s">
        <v>25</v>
      </c>
      <c r="L45" s="86"/>
      <c r="M45" s="86"/>
      <c r="N45" s="86"/>
      <c r="O45" s="86">
        <v>100</v>
      </c>
      <c r="P45" s="86" t="s">
        <v>128</v>
      </c>
      <c r="Q45" s="156"/>
      <c r="R45" s="156"/>
      <c r="S45" s="156"/>
      <c r="AB45" s="60"/>
      <c r="AC45" s="69"/>
      <c r="AH45" s="1"/>
    </row>
    <row r="46" spans="1:34" x14ac:dyDescent="0.25">
      <c r="A46" s="208">
        <v>45904</v>
      </c>
      <c r="B46" s="172">
        <v>41</v>
      </c>
      <c r="C46" s="88">
        <v>0.47916666666666669</v>
      </c>
      <c r="D46" s="88">
        <v>0.48958333333333331</v>
      </c>
      <c r="E46" s="154">
        <v>0.48019162062452853</v>
      </c>
      <c r="F46" s="173"/>
      <c r="G46" s="174"/>
      <c r="H46" s="174"/>
      <c r="I46" s="174"/>
      <c r="J46" s="174"/>
      <c r="K46" s="174"/>
      <c r="L46" s="174"/>
      <c r="M46" s="174"/>
      <c r="N46" s="174" t="s">
        <v>25</v>
      </c>
      <c r="O46" s="174"/>
      <c r="P46" s="174"/>
      <c r="Q46" s="144"/>
      <c r="R46" s="144"/>
      <c r="S46" s="156"/>
      <c r="AB46" s="60"/>
      <c r="AC46" s="60"/>
      <c r="AD46" s="60"/>
      <c r="AE46" s="60"/>
      <c r="AF46" s="60"/>
      <c r="AG46" s="60"/>
      <c r="AH46" s="1"/>
    </row>
    <row r="47" spans="1:34" x14ac:dyDescent="0.25">
      <c r="A47" s="209"/>
      <c r="B47" s="153">
        <v>42</v>
      </c>
      <c r="C47" s="62">
        <v>0.47916666666666669</v>
      </c>
      <c r="D47" s="62">
        <v>0.48958333333333331</v>
      </c>
      <c r="E47" s="154">
        <v>0.48101722015861048</v>
      </c>
      <c r="F47" s="155"/>
      <c r="G47" s="63" t="s">
        <v>25</v>
      </c>
      <c r="H47" s="63"/>
      <c r="I47" s="63"/>
      <c r="J47" s="63"/>
      <c r="K47" s="63"/>
      <c r="L47" s="63"/>
      <c r="M47" s="63"/>
      <c r="N47" s="63"/>
      <c r="O47" s="63">
        <v>100</v>
      </c>
      <c r="P47" s="63"/>
      <c r="Q47" s="144"/>
      <c r="R47" s="144"/>
      <c r="S47" s="156"/>
      <c r="AB47" s="60"/>
      <c r="AC47" s="60"/>
      <c r="AD47" s="60"/>
      <c r="AE47" s="60"/>
      <c r="AF47" s="60"/>
      <c r="AG47" s="60"/>
      <c r="AH47" s="1"/>
    </row>
    <row r="48" spans="1:34" x14ac:dyDescent="0.25">
      <c r="A48" s="209"/>
      <c r="B48" s="153">
        <v>43</v>
      </c>
      <c r="C48" s="62">
        <v>0.47916666666666669</v>
      </c>
      <c r="D48" s="62">
        <v>0.48958333333333298</v>
      </c>
      <c r="E48" s="154">
        <v>0.48291966452237317</v>
      </c>
      <c r="F48" s="155"/>
      <c r="G48" s="63"/>
      <c r="H48" s="63"/>
      <c r="I48" s="63" t="s">
        <v>25</v>
      </c>
      <c r="J48" s="63"/>
      <c r="K48" s="63"/>
      <c r="L48" s="63"/>
      <c r="M48" s="63"/>
      <c r="N48" s="63"/>
      <c r="O48" s="63">
        <v>100</v>
      </c>
      <c r="P48" s="63"/>
      <c r="Q48" s="144"/>
      <c r="R48" s="144"/>
      <c r="S48" s="156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1"/>
    </row>
    <row r="49" spans="1:34" x14ac:dyDescent="0.25">
      <c r="A49" s="209"/>
      <c r="B49" s="153">
        <v>44</v>
      </c>
      <c r="C49" s="62">
        <v>0.47916666666666669</v>
      </c>
      <c r="D49" s="62">
        <v>0.48958333333333298</v>
      </c>
      <c r="E49" s="154">
        <v>0.48333670022753261</v>
      </c>
      <c r="F49" s="155"/>
      <c r="G49" s="63"/>
      <c r="H49" s="63"/>
      <c r="I49" s="63"/>
      <c r="J49" s="63"/>
      <c r="K49" s="63"/>
      <c r="L49" s="63"/>
      <c r="M49" s="63"/>
      <c r="N49" s="63" t="s">
        <v>25</v>
      </c>
      <c r="O49" s="63"/>
      <c r="P49" s="63"/>
      <c r="Q49" s="144"/>
      <c r="R49" s="144"/>
      <c r="S49" s="144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1"/>
    </row>
    <row r="50" spans="1:34" x14ac:dyDescent="0.25">
      <c r="A50" s="209"/>
      <c r="B50" s="153">
        <v>45</v>
      </c>
      <c r="C50" s="62">
        <v>0.47916666666666669</v>
      </c>
      <c r="D50" s="62">
        <v>0.48958333333333298</v>
      </c>
      <c r="E50" s="154">
        <v>0.48606350757051281</v>
      </c>
      <c r="F50" s="155"/>
      <c r="G50" s="63"/>
      <c r="H50" s="63" t="s">
        <v>25</v>
      </c>
      <c r="I50" s="63"/>
      <c r="J50" s="63"/>
      <c r="K50" s="63"/>
      <c r="L50" s="63"/>
      <c r="M50" s="63"/>
      <c r="N50" s="63"/>
      <c r="O50" s="63">
        <v>110</v>
      </c>
      <c r="P50" s="63"/>
      <c r="Q50" s="144"/>
      <c r="R50" s="144"/>
      <c r="S50" s="144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1"/>
    </row>
    <row r="51" spans="1:34" x14ac:dyDescent="0.25">
      <c r="A51" s="209"/>
      <c r="B51" s="153">
        <v>46</v>
      </c>
      <c r="C51" s="62">
        <v>0.48958333333333331</v>
      </c>
      <c r="D51" s="62">
        <v>0.5</v>
      </c>
      <c r="E51" s="154">
        <v>0.48965714233826896</v>
      </c>
      <c r="F51" s="155"/>
      <c r="G51" s="63"/>
      <c r="H51" s="63"/>
      <c r="I51" s="63"/>
      <c r="J51" s="63"/>
      <c r="K51" s="63"/>
      <c r="L51" s="63"/>
      <c r="M51" s="63"/>
      <c r="N51" s="63" t="s">
        <v>25</v>
      </c>
      <c r="O51" s="63"/>
      <c r="P51" s="63"/>
      <c r="Q51" s="144"/>
      <c r="R51" s="144"/>
      <c r="S51" s="144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9"/>
      <c r="AE51" s="69"/>
      <c r="AF51" s="69"/>
      <c r="AG51" s="69"/>
      <c r="AH51" s="1"/>
    </row>
    <row r="52" spans="1:34" x14ac:dyDescent="0.25">
      <c r="A52" s="209"/>
      <c r="B52" s="153">
        <v>47</v>
      </c>
      <c r="C52" s="62">
        <v>0.48958333333333331</v>
      </c>
      <c r="D52" s="62">
        <v>0.5</v>
      </c>
      <c r="E52" s="154">
        <v>0.49094469986615114</v>
      </c>
      <c r="F52" s="155"/>
      <c r="G52" s="63"/>
      <c r="H52" s="63"/>
      <c r="I52" s="63"/>
      <c r="J52" s="63"/>
      <c r="K52" s="63"/>
      <c r="L52" s="63"/>
      <c r="M52" s="63"/>
      <c r="N52" s="63" t="s">
        <v>25</v>
      </c>
      <c r="O52" s="63"/>
      <c r="P52" s="63"/>
      <c r="Q52" s="144"/>
      <c r="R52" s="144"/>
      <c r="S52" s="144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1"/>
    </row>
    <row r="53" spans="1:34" x14ac:dyDescent="0.25">
      <c r="A53" s="209"/>
      <c r="B53" s="153">
        <v>48</v>
      </c>
      <c r="C53" s="62">
        <v>0.48958333333333298</v>
      </c>
      <c r="D53" s="62">
        <v>0.5</v>
      </c>
      <c r="E53" s="154">
        <v>0.49130161233603009</v>
      </c>
      <c r="F53" s="155"/>
      <c r="G53" s="63"/>
      <c r="H53" s="63"/>
      <c r="I53" s="63"/>
      <c r="J53" s="63"/>
      <c r="K53" s="63"/>
      <c r="L53" s="63"/>
      <c r="M53" s="63"/>
      <c r="N53" s="63" t="s">
        <v>25</v>
      </c>
      <c r="O53" s="63"/>
      <c r="P53" s="63"/>
      <c r="Q53" s="144"/>
      <c r="R53" s="144"/>
      <c r="S53" s="144"/>
      <c r="T53" s="60"/>
      <c r="U53" s="60"/>
      <c r="V53" s="60"/>
      <c r="W53" s="60"/>
      <c r="X53" s="60"/>
      <c r="Y53" s="60"/>
      <c r="Z53" s="60"/>
      <c r="AA53" s="60"/>
      <c r="AB53" s="60"/>
      <c r="AC53" s="69"/>
      <c r="AD53" s="60"/>
      <c r="AE53" s="60"/>
      <c r="AF53" s="60"/>
      <c r="AG53" s="60"/>
      <c r="AH53" s="1"/>
    </row>
    <row r="54" spans="1:34" x14ac:dyDescent="0.25">
      <c r="A54" s="209"/>
      <c r="B54" s="153">
        <v>49</v>
      </c>
      <c r="C54" s="62">
        <v>0.48958333333333298</v>
      </c>
      <c r="D54" s="62">
        <v>0.5</v>
      </c>
      <c r="E54" s="154">
        <v>0.49423744643135609</v>
      </c>
      <c r="F54" s="155"/>
      <c r="G54" s="63"/>
      <c r="H54" s="63"/>
      <c r="I54" s="63" t="s">
        <v>25</v>
      </c>
      <c r="J54" s="63"/>
      <c r="K54" s="63"/>
      <c r="L54" s="63"/>
      <c r="M54" s="63"/>
      <c r="N54" s="63"/>
      <c r="O54" s="63">
        <v>100</v>
      </c>
      <c r="P54" s="63"/>
      <c r="Q54" s="144"/>
      <c r="R54" s="144"/>
      <c r="S54" s="144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1"/>
    </row>
    <row r="55" spans="1:34" x14ac:dyDescent="0.25">
      <c r="A55" s="209"/>
      <c r="B55" s="153">
        <v>50</v>
      </c>
      <c r="C55" s="62">
        <v>0.48958333333333298</v>
      </c>
      <c r="D55" s="62">
        <v>0.5</v>
      </c>
      <c r="E55" s="154">
        <v>0.49569250951853816</v>
      </c>
      <c r="F55" s="155"/>
      <c r="G55" s="63"/>
      <c r="H55" s="63"/>
      <c r="I55" s="63"/>
      <c r="J55" s="63"/>
      <c r="K55" s="63"/>
      <c r="L55" s="63"/>
      <c r="M55" s="63"/>
      <c r="N55" s="63" t="s">
        <v>25</v>
      </c>
      <c r="O55" s="63"/>
      <c r="P55" s="63"/>
      <c r="Q55" s="144"/>
      <c r="R55" s="144"/>
      <c r="S55" s="144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1"/>
    </row>
    <row r="56" spans="1:34" x14ac:dyDescent="0.25">
      <c r="A56" s="209"/>
      <c r="B56" s="153">
        <v>51</v>
      </c>
      <c r="C56" s="62">
        <v>0.5</v>
      </c>
      <c r="D56" s="62">
        <v>0.51041666666666663</v>
      </c>
      <c r="E56" s="154">
        <v>0.50217731631707074</v>
      </c>
      <c r="F56" s="155"/>
      <c r="G56" s="63" t="s">
        <v>25</v>
      </c>
      <c r="H56" s="63"/>
      <c r="I56" s="63"/>
      <c r="J56" s="63"/>
      <c r="K56" s="63"/>
      <c r="L56" s="63"/>
      <c r="M56" s="63"/>
      <c r="N56" s="63"/>
      <c r="O56" s="63">
        <v>100</v>
      </c>
      <c r="P56" s="63"/>
      <c r="Q56" s="144"/>
      <c r="R56" s="144"/>
      <c r="S56" s="144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1"/>
    </row>
    <row r="57" spans="1:34" x14ac:dyDescent="0.25">
      <c r="A57" s="209"/>
      <c r="B57" s="153">
        <v>52</v>
      </c>
      <c r="C57" s="62">
        <v>0.5</v>
      </c>
      <c r="D57" s="62">
        <v>0.51041666666666663</v>
      </c>
      <c r="E57" s="154">
        <v>0.50261177826600445</v>
      </c>
      <c r="F57" s="155"/>
      <c r="G57" s="63" t="s">
        <v>25</v>
      </c>
      <c r="H57" s="63"/>
      <c r="I57" s="63"/>
      <c r="J57" s="63"/>
      <c r="K57" s="63"/>
      <c r="L57" s="63"/>
      <c r="M57" s="63"/>
      <c r="N57" s="63"/>
      <c r="O57" s="63">
        <v>100</v>
      </c>
      <c r="P57" s="63"/>
      <c r="Q57" s="144"/>
      <c r="R57" s="144"/>
      <c r="S57" s="144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1"/>
    </row>
    <row r="58" spans="1:34" x14ac:dyDescent="0.25">
      <c r="A58" s="209"/>
      <c r="B58" s="153">
        <v>53</v>
      </c>
      <c r="C58" s="62">
        <v>0.5</v>
      </c>
      <c r="D58" s="62">
        <v>0.51041666666666696</v>
      </c>
      <c r="E58" s="154">
        <v>0.50503365762168995</v>
      </c>
      <c r="F58" s="155"/>
      <c r="G58" s="63" t="s">
        <v>25</v>
      </c>
      <c r="H58" s="63"/>
      <c r="I58" s="63"/>
      <c r="J58" s="63"/>
      <c r="K58" s="63"/>
      <c r="L58" s="63"/>
      <c r="M58" s="63"/>
      <c r="N58" s="63"/>
      <c r="O58" s="63">
        <v>90</v>
      </c>
      <c r="P58" s="63"/>
      <c r="Q58" s="144"/>
      <c r="R58" s="144"/>
      <c r="S58" s="144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1"/>
    </row>
    <row r="59" spans="1:34" x14ac:dyDescent="0.25">
      <c r="A59" s="209"/>
      <c r="B59" s="153">
        <v>54</v>
      </c>
      <c r="C59" s="62">
        <v>0.5</v>
      </c>
      <c r="D59" s="62">
        <v>0.51041666666666696</v>
      </c>
      <c r="E59" s="154">
        <v>0.50831308140852005</v>
      </c>
      <c r="F59" s="155"/>
      <c r="G59" s="63" t="s">
        <v>25</v>
      </c>
      <c r="H59" s="63"/>
      <c r="I59" s="63"/>
      <c r="J59" s="63"/>
      <c r="K59" s="63"/>
      <c r="L59" s="63"/>
      <c r="M59" s="63"/>
      <c r="N59" s="63"/>
      <c r="O59" s="63">
        <v>85</v>
      </c>
      <c r="P59" s="63"/>
      <c r="Q59" s="144"/>
      <c r="R59" s="144"/>
      <c r="S59" s="144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1"/>
    </row>
    <row r="60" spans="1:34" x14ac:dyDescent="0.25">
      <c r="A60" s="209"/>
      <c r="B60" s="153">
        <v>55</v>
      </c>
      <c r="C60" s="62">
        <v>0.5</v>
      </c>
      <c r="D60" s="62">
        <v>0.51041666666666696</v>
      </c>
      <c r="E60" s="154">
        <v>0.50924474634838346</v>
      </c>
      <c r="F60" s="155"/>
      <c r="G60" s="63"/>
      <c r="H60" s="63"/>
      <c r="I60" s="63"/>
      <c r="J60" s="63"/>
      <c r="K60" s="63"/>
      <c r="L60" s="63"/>
      <c r="M60" s="63"/>
      <c r="N60" s="63" t="s">
        <v>25</v>
      </c>
      <c r="O60" s="63"/>
      <c r="P60" s="63"/>
      <c r="Q60" s="144"/>
      <c r="R60" s="144"/>
      <c r="S60" s="144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1"/>
    </row>
    <row r="61" spans="1:34" x14ac:dyDescent="0.25">
      <c r="A61" s="209"/>
      <c r="B61" s="153">
        <v>56</v>
      </c>
      <c r="C61" s="62">
        <v>0.51041666666666663</v>
      </c>
      <c r="D61" s="62">
        <v>0.52083333333333337</v>
      </c>
      <c r="E61" s="154">
        <v>0.51075570476306453</v>
      </c>
      <c r="F61" s="155"/>
      <c r="G61" s="63"/>
      <c r="H61" s="63"/>
      <c r="I61" s="63"/>
      <c r="J61" s="63"/>
      <c r="K61" s="63"/>
      <c r="L61" s="63"/>
      <c r="M61" s="63"/>
      <c r="N61" s="63" t="s">
        <v>25</v>
      </c>
      <c r="O61" s="63"/>
      <c r="P61" s="63"/>
      <c r="Q61" s="144"/>
      <c r="R61" s="144"/>
      <c r="S61" s="144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1"/>
    </row>
    <row r="62" spans="1:34" x14ac:dyDescent="0.25">
      <c r="A62" s="209"/>
      <c r="B62" s="153">
        <v>57</v>
      </c>
      <c r="C62" s="62">
        <v>0.51041666666666663</v>
      </c>
      <c r="D62" s="62">
        <v>0.52083333333333337</v>
      </c>
      <c r="E62" s="154">
        <v>0.51164669516723005</v>
      </c>
      <c r="F62" s="155"/>
      <c r="G62" s="63"/>
      <c r="H62" s="63"/>
      <c r="I62" s="63"/>
      <c r="J62" s="63"/>
      <c r="K62" s="63"/>
      <c r="L62" s="63"/>
      <c r="M62" s="63"/>
      <c r="N62" s="63" t="s">
        <v>25</v>
      </c>
      <c r="O62" s="63"/>
      <c r="P62" s="63"/>
      <c r="Q62" s="144"/>
      <c r="R62" s="144"/>
      <c r="S62" s="144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1"/>
    </row>
    <row r="63" spans="1:34" x14ac:dyDescent="0.25">
      <c r="A63" s="209"/>
      <c r="B63" s="153">
        <v>58</v>
      </c>
      <c r="C63" s="62">
        <v>0.51041666666666696</v>
      </c>
      <c r="D63" s="62">
        <v>0.52083333333333337</v>
      </c>
      <c r="E63" s="154">
        <v>0.51356709188817762</v>
      </c>
      <c r="F63" s="155"/>
      <c r="G63" s="63" t="s">
        <v>25</v>
      </c>
      <c r="H63" s="63"/>
      <c r="I63" s="63"/>
      <c r="J63" s="63"/>
      <c r="K63" s="63"/>
      <c r="L63" s="63"/>
      <c r="M63" s="63"/>
      <c r="N63" s="63"/>
      <c r="O63" s="63">
        <v>100</v>
      </c>
      <c r="P63" s="63"/>
      <c r="Q63" s="144"/>
      <c r="R63" s="144"/>
      <c r="S63" s="144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1"/>
    </row>
    <row r="64" spans="1:34" x14ac:dyDescent="0.25">
      <c r="A64" s="209"/>
      <c r="B64" s="153">
        <v>59</v>
      </c>
      <c r="C64" s="62">
        <v>0.51041666666666696</v>
      </c>
      <c r="D64" s="62">
        <v>0.52083333333333337</v>
      </c>
      <c r="E64" s="154">
        <v>0.5160213563901096</v>
      </c>
      <c r="F64" s="155"/>
      <c r="G64" s="63"/>
      <c r="H64" s="63"/>
      <c r="I64" s="63"/>
      <c r="J64" s="63"/>
      <c r="K64" s="63"/>
      <c r="L64" s="63"/>
      <c r="M64" s="63" t="s">
        <v>25</v>
      </c>
      <c r="N64" s="63"/>
      <c r="O64" s="63">
        <v>100</v>
      </c>
      <c r="P64" s="63" t="s">
        <v>129</v>
      </c>
      <c r="Q64" s="144"/>
      <c r="R64" s="144"/>
      <c r="S64" s="144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1"/>
    </row>
    <row r="65" spans="1:34" x14ac:dyDescent="0.25">
      <c r="A65" s="209"/>
      <c r="B65" s="153">
        <v>60</v>
      </c>
      <c r="C65" s="62">
        <v>0.51041666666666696</v>
      </c>
      <c r="D65" s="62">
        <v>0.52083333333333337</v>
      </c>
      <c r="E65" s="154">
        <v>0.51685607999202399</v>
      </c>
      <c r="F65" s="155"/>
      <c r="G65" s="63"/>
      <c r="H65" s="63"/>
      <c r="I65" s="63"/>
      <c r="J65" s="63"/>
      <c r="K65" s="63"/>
      <c r="L65" s="63"/>
      <c r="M65" s="63" t="s">
        <v>25</v>
      </c>
      <c r="N65" s="63"/>
      <c r="O65" s="63">
        <v>110</v>
      </c>
      <c r="P65" s="63" t="s">
        <v>130</v>
      </c>
      <c r="Q65" s="144"/>
      <c r="R65" s="144"/>
      <c r="S65" s="144"/>
      <c r="T65" s="60"/>
      <c r="U65" s="60"/>
      <c r="V65" s="60"/>
      <c r="W65" s="60"/>
      <c r="X65" s="60"/>
      <c r="Y65" s="60"/>
      <c r="Z65" s="60"/>
      <c r="AA65" s="60"/>
      <c r="AC65" s="60"/>
      <c r="AD65" s="60"/>
      <c r="AE65" s="60"/>
      <c r="AF65" s="60"/>
      <c r="AG65" s="60"/>
      <c r="AH65" s="1"/>
    </row>
    <row r="66" spans="1:34" x14ac:dyDescent="0.25">
      <c r="A66" s="209"/>
      <c r="B66" s="153">
        <v>61</v>
      </c>
      <c r="C66" s="62">
        <v>0.52083333333333337</v>
      </c>
      <c r="D66" s="62">
        <v>0.53125</v>
      </c>
      <c r="E66" s="154">
        <v>0.52135694352087558</v>
      </c>
      <c r="F66" s="155"/>
      <c r="G66" s="63"/>
      <c r="H66" s="63"/>
      <c r="I66" s="63"/>
      <c r="J66" s="63"/>
      <c r="K66" s="63"/>
      <c r="L66" s="63"/>
      <c r="M66" s="63"/>
      <c r="N66" s="63" t="s">
        <v>25</v>
      </c>
      <c r="O66" s="63"/>
      <c r="P66" s="63"/>
      <c r="Q66" s="144"/>
      <c r="R66" s="144"/>
      <c r="S66" s="144"/>
      <c r="T66" s="60"/>
      <c r="U66" s="60"/>
      <c r="V66" s="60"/>
      <c r="W66" s="60"/>
      <c r="X66" s="60"/>
      <c r="Y66" s="60"/>
      <c r="Z66" s="60"/>
      <c r="AA66" s="60"/>
      <c r="AC66" s="60"/>
      <c r="AD66" s="60"/>
      <c r="AE66" s="60"/>
      <c r="AF66" s="60"/>
      <c r="AG66" s="60"/>
      <c r="AH66" s="1"/>
    </row>
    <row r="67" spans="1:34" x14ac:dyDescent="0.25">
      <c r="A67" s="209"/>
      <c r="B67" s="153">
        <v>62</v>
      </c>
      <c r="C67" s="62">
        <v>0.52083333333333337</v>
      </c>
      <c r="D67" s="62">
        <v>0.53125</v>
      </c>
      <c r="E67" s="154">
        <v>0.52144387700124406</v>
      </c>
      <c r="F67" s="155"/>
      <c r="G67" s="63"/>
      <c r="H67" s="63"/>
      <c r="I67" s="63"/>
      <c r="J67" s="63"/>
      <c r="K67" s="63"/>
      <c r="L67" s="63"/>
      <c r="M67" s="63"/>
      <c r="N67" s="63" t="s">
        <v>25</v>
      </c>
      <c r="O67" s="63"/>
      <c r="P67" s="63"/>
      <c r="Q67" s="144"/>
      <c r="R67" s="144"/>
      <c r="S67" s="144"/>
      <c r="T67" s="60"/>
      <c r="U67" s="60"/>
      <c r="V67" s="60"/>
      <c r="W67" s="60"/>
      <c r="X67" s="60"/>
      <c r="Y67" s="60"/>
      <c r="Z67" s="60"/>
      <c r="AA67" s="60"/>
      <c r="AC67" s="60"/>
      <c r="AD67" s="60"/>
      <c r="AE67" s="60"/>
      <c r="AF67" s="60"/>
      <c r="AG67" s="60"/>
      <c r="AH67" s="1"/>
    </row>
    <row r="68" spans="1:34" x14ac:dyDescent="0.25">
      <c r="A68" s="209"/>
      <c r="B68" s="153">
        <v>63</v>
      </c>
      <c r="C68" s="62">
        <v>0.52083333333333337</v>
      </c>
      <c r="D68" s="62">
        <v>0.53125</v>
      </c>
      <c r="E68" s="154">
        <v>0.52145475539405972</v>
      </c>
      <c r="F68" s="155"/>
      <c r="G68" s="63"/>
      <c r="H68" s="63"/>
      <c r="I68" s="63"/>
      <c r="J68" s="63"/>
      <c r="K68" s="63"/>
      <c r="L68" s="63"/>
      <c r="M68" s="63"/>
      <c r="N68" s="63" t="s">
        <v>25</v>
      </c>
      <c r="O68" s="63"/>
      <c r="P68" s="63"/>
      <c r="Q68" s="144"/>
      <c r="R68" s="144"/>
      <c r="S68" s="144"/>
      <c r="T68" s="60"/>
      <c r="U68" s="60"/>
      <c r="V68" s="60"/>
      <c r="W68" s="60"/>
      <c r="X68" s="60"/>
      <c r="Y68" s="60"/>
      <c r="Z68" s="60"/>
      <c r="AA68" s="60"/>
      <c r="AC68" s="60"/>
      <c r="AD68" s="60"/>
      <c r="AE68" s="60"/>
      <c r="AF68" s="60"/>
      <c r="AG68" s="60"/>
      <c r="AH68" s="1"/>
    </row>
    <row r="69" spans="1:34" x14ac:dyDescent="0.25">
      <c r="A69" s="209"/>
      <c r="B69" s="153">
        <v>64</v>
      </c>
      <c r="C69" s="62">
        <v>0.52083333333333337</v>
      </c>
      <c r="D69" s="62">
        <v>0.53125</v>
      </c>
      <c r="E69" s="154">
        <v>0.52753856948902911</v>
      </c>
      <c r="F69" s="155"/>
      <c r="G69" s="63"/>
      <c r="H69" s="63"/>
      <c r="I69" s="63"/>
      <c r="J69" s="63"/>
      <c r="K69" s="63"/>
      <c r="L69" s="63"/>
      <c r="M69" s="63"/>
      <c r="N69" s="63" t="s">
        <v>25</v>
      </c>
      <c r="O69" s="63"/>
      <c r="P69" s="63"/>
      <c r="Q69" s="144"/>
      <c r="R69" s="144"/>
      <c r="S69" s="144"/>
      <c r="T69" s="60"/>
      <c r="U69" s="60"/>
      <c r="V69" s="60"/>
      <c r="W69" s="60"/>
      <c r="X69" s="60"/>
      <c r="Y69" s="60"/>
      <c r="Z69" s="60"/>
      <c r="AA69" s="60"/>
      <c r="AC69" s="60"/>
      <c r="AD69" s="60"/>
      <c r="AE69" s="60"/>
      <c r="AF69" s="60"/>
      <c r="AG69" s="60"/>
      <c r="AH69" s="1"/>
    </row>
    <row r="70" spans="1:34" x14ac:dyDescent="0.25">
      <c r="A70" s="209"/>
      <c r="B70" s="153">
        <v>65</v>
      </c>
      <c r="C70" s="62">
        <v>0.52083333333333337</v>
      </c>
      <c r="D70" s="62">
        <v>0.53125</v>
      </c>
      <c r="E70" s="154">
        <v>0.52953043705802472</v>
      </c>
      <c r="F70" s="155"/>
      <c r="G70" s="63" t="s">
        <v>25</v>
      </c>
      <c r="H70" s="63"/>
      <c r="I70" s="63"/>
      <c r="J70" s="63"/>
      <c r="K70" s="63"/>
      <c r="L70" s="63"/>
      <c r="M70" s="63"/>
      <c r="N70" s="63"/>
      <c r="O70" s="63">
        <v>100</v>
      </c>
      <c r="P70" s="63"/>
      <c r="Q70" s="144"/>
      <c r="R70" s="144"/>
      <c r="S70" s="144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1"/>
    </row>
    <row r="71" spans="1:34" x14ac:dyDescent="0.25">
      <c r="A71" s="209"/>
      <c r="B71" s="153">
        <v>66</v>
      </c>
      <c r="C71" s="62">
        <v>0.53125</v>
      </c>
      <c r="D71" s="62">
        <v>0.54166666666666663</v>
      </c>
      <c r="E71" s="154">
        <v>0.53436359790093801</v>
      </c>
      <c r="F71" s="155"/>
      <c r="G71" s="63"/>
      <c r="H71" s="63"/>
      <c r="I71" s="63"/>
      <c r="J71" s="63"/>
      <c r="K71" s="63"/>
      <c r="L71" s="63"/>
      <c r="M71" s="63" t="s">
        <v>25</v>
      </c>
      <c r="N71" s="63"/>
      <c r="O71" s="63">
        <v>110</v>
      </c>
      <c r="P71" s="63" t="s">
        <v>131</v>
      </c>
      <c r="Q71" s="144"/>
      <c r="R71" s="144"/>
      <c r="S71" s="144"/>
      <c r="AB71" s="60"/>
      <c r="AC71" s="60"/>
      <c r="AD71" s="60"/>
      <c r="AE71" s="60"/>
      <c r="AF71" s="60"/>
      <c r="AG71" s="60"/>
      <c r="AH71" s="1"/>
    </row>
    <row r="72" spans="1:34" x14ac:dyDescent="0.25">
      <c r="A72" s="209"/>
      <c r="B72" s="153">
        <v>67</v>
      </c>
      <c r="C72" s="62">
        <v>0.53125</v>
      </c>
      <c r="D72" s="62">
        <v>0.54166666666666663</v>
      </c>
      <c r="E72" s="154">
        <v>0.53546308926558317</v>
      </c>
      <c r="F72" s="155"/>
      <c r="G72" s="63"/>
      <c r="H72" s="63"/>
      <c r="I72" s="63"/>
      <c r="J72" s="63"/>
      <c r="K72" s="63"/>
      <c r="L72" s="63"/>
      <c r="M72" s="63"/>
      <c r="N72" s="63" t="s">
        <v>25</v>
      </c>
      <c r="O72" s="63"/>
      <c r="P72" s="63"/>
      <c r="Q72" s="144"/>
      <c r="R72" s="144"/>
      <c r="S72" s="144"/>
      <c r="AB72" s="60"/>
      <c r="AC72" s="60"/>
      <c r="AD72" s="60"/>
      <c r="AE72" s="60"/>
      <c r="AF72" s="60"/>
      <c r="AG72" s="60"/>
      <c r="AH72" s="1"/>
    </row>
    <row r="73" spans="1:34" x14ac:dyDescent="0.25">
      <c r="A73" s="209"/>
      <c r="B73" s="153">
        <v>68</v>
      </c>
      <c r="C73" s="62">
        <v>0.53125</v>
      </c>
      <c r="D73" s="62">
        <v>0.54166666666666663</v>
      </c>
      <c r="E73" s="154">
        <v>0.53667542332113627</v>
      </c>
      <c r="F73" s="155"/>
      <c r="G73" s="63"/>
      <c r="H73" s="63"/>
      <c r="I73" s="63"/>
      <c r="J73" s="63"/>
      <c r="K73" s="63"/>
      <c r="L73" s="63"/>
      <c r="M73" s="63"/>
      <c r="N73" s="63" t="s">
        <v>25</v>
      </c>
      <c r="O73" s="63"/>
      <c r="P73" s="63"/>
      <c r="Q73" s="144"/>
      <c r="R73" s="144"/>
      <c r="S73" s="144"/>
      <c r="AB73" s="60"/>
      <c r="AC73" s="60"/>
      <c r="AD73" s="60"/>
      <c r="AE73" s="60"/>
      <c r="AF73" s="60"/>
      <c r="AG73" s="60"/>
      <c r="AH73" s="1"/>
    </row>
    <row r="74" spans="1:34" x14ac:dyDescent="0.25">
      <c r="A74" s="209"/>
      <c r="B74" s="153">
        <v>69</v>
      </c>
      <c r="C74" s="62">
        <v>0.53125</v>
      </c>
      <c r="D74" s="62">
        <v>0.54166666666666663</v>
      </c>
      <c r="E74" s="154">
        <v>0.53680385978270895</v>
      </c>
      <c r="F74" s="155"/>
      <c r="G74" s="63"/>
      <c r="H74" s="63"/>
      <c r="I74" s="63"/>
      <c r="J74" s="63"/>
      <c r="K74" s="63"/>
      <c r="L74" s="63"/>
      <c r="M74" s="63"/>
      <c r="N74" s="63" t="s">
        <v>25</v>
      </c>
      <c r="O74" s="63"/>
      <c r="P74" s="63"/>
      <c r="Q74" s="144"/>
      <c r="R74" s="144"/>
      <c r="S74" s="144"/>
      <c r="AB74" s="60"/>
      <c r="AC74" s="60"/>
      <c r="AD74" s="60"/>
      <c r="AE74" s="60"/>
      <c r="AF74" s="60"/>
      <c r="AG74" s="60"/>
      <c r="AH74" s="1"/>
    </row>
    <row r="75" spans="1:34" x14ac:dyDescent="0.25">
      <c r="A75" s="209"/>
      <c r="B75" s="153">
        <v>70</v>
      </c>
      <c r="C75" s="62">
        <v>0.53125</v>
      </c>
      <c r="D75" s="62">
        <v>0.54166666666666663</v>
      </c>
      <c r="E75" s="154">
        <v>0.53830476363794344</v>
      </c>
      <c r="F75" s="155"/>
      <c r="G75" s="63"/>
      <c r="H75" s="63"/>
      <c r="I75" s="63"/>
      <c r="J75" s="63"/>
      <c r="K75" s="63"/>
      <c r="L75" s="63"/>
      <c r="M75" s="63"/>
      <c r="N75" s="63" t="s">
        <v>25</v>
      </c>
      <c r="O75" s="63"/>
      <c r="P75" s="63"/>
      <c r="Q75" s="144"/>
      <c r="R75" s="144"/>
      <c r="S75" s="144"/>
      <c r="AB75" s="60"/>
      <c r="AC75" s="60"/>
      <c r="AD75" s="60"/>
      <c r="AE75" s="60"/>
      <c r="AF75" s="60"/>
      <c r="AG75" s="60"/>
      <c r="AH75" s="1"/>
    </row>
    <row r="76" spans="1:34" x14ac:dyDescent="0.25">
      <c r="A76" s="209"/>
      <c r="B76" s="153">
        <v>71</v>
      </c>
      <c r="C76" s="62">
        <v>0.54166666666666663</v>
      </c>
      <c r="D76" s="62">
        <v>0.55208333333333337</v>
      </c>
      <c r="E76" s="154">
        <v>0.54559139553088321</v>
      </c>
      <c r="F76" s="155"/>
      <c r="G76" s="63" t="s">
        <v>25</v>
      </c>
      <c r="H76" s="63"/>
      <c r="I76" s="63"/>
      <c r="J76" s="63"/>
      <c r="K76" s="63"/>
      <c r="L76" s="63"/>
      <c r="M76" s="63"/>
      <c r="N76" s="63"/>
      <c r="O76" s="63">
        <v>100</v>
      </c>
      <c r="P76" s="63"/>
      <c r="Q76" s="144"/>
      <c r="R76" s="144"/>
      <c r="S76" s="144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1"/>
    </row>
    <row r="77" spans="1:34" x14ac:dyDescent="0.25">
      <c r="A77" s="209"/>
      <c r="B77" s="153">
        <v>72</v>
      </c>
      <c r="C77" s="62">
        <v>0.54166666666666663</v>
      </c>
      <c r="D77" s="62">
        <v>0.55208333333333337</v>
      </c>
      <c r="E77" s="154">
        <v>0.54654362799894007</v>
      </c>
      <c r="F77" s="155"/>
      <c r="G77" s="63"/>
      <c r="H77" s="63"/>
      <c r="I77" s="63"/>
      <c r="J77" s="63"/>
      <c r="K77" s="63"/>
      <c r="L77" s="63"/>
      <c r="M77" s="63"/>
      <c r="N77" s="63" t="s">
        <v>25</v>
      </c>
      <c r="O77" s="63"/>
      <c r="P77" s="63"/>
      <c r="Q77" s="144"/>
      <c r="R77" s="144"/>
      <c r="S77" s="144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1"/>
    </row>
    <row r="78" spans="1:34" x14ac:dyDescent="0.25">
      <c r="A78" s="209"/>
      <c r="B78" s="153">
        <v>73</v>
      </c>
      <c r="C78" s="62">
        <v>0.54166666666666663</v>
      </c>
      <c r="D78" s="62">
        <v>0.55208333333333304</v>
      </c>
      <c r="E78" s="154">
        <v>0.54727204658644812</v>
      </c>
      <c r="F78" s="155"/>
      <c r="G78" s="63" t="s">
        <v>25</v>
      </c>
      <c r="H78" s="63"/>
      <c r="I78" s="63"/>
      <c r="J78" s="63"/>
      <c r="K78" s="63"/>
      <c r="L78" s="63"/>
      <c r="M78" s="63"/>
      <c r="N78" s="63"/>
      <c r="O78" s="63">
        <v>100</v>
      </c>
      <c r="P78" s="63"/>
      <c r="Q78" s="144"/>
      <c r="R78" s="144"/>
      <c r="S78" s="144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1"/>
    </row>
    <row r="79" spans="1:34" x14ac:dyDescent="0.25">
      <c r="A79" s="209"/>
      <c r="B79" s="153">
        <v>74</v>
      </c>
      <c r="C79" s="62">
        <v>0.54166666666666663</v>
      </c>
      <c r="D79" s="62">
        <v>0.55208333333333304</v>
      </c>
      <c r="E79" s="154">
        <v>0.547859715860889</v>
      </c>
      <c r="F79" s="155"/>
      <c r="G79" s="63"/>
      <c r="H79" s="63"/>
      <c r="I79" s="63"/>
      <c r="J79" s="63"/>
      <c r="K79" s="63" t="s">
        <v>25</v>
      </c>
      <c r="L79" s="63"/>
      <c r="M79" s="63"/>
      <c r="N79" s="63"/>
      <c r="O79" s="63">
        <v>100</v>
      </c>
      <c r="P79" s="63" t="s">
        <v>132</v>
      </c>
      <c r="Q79" s="144"/>
      <c r="R79" s="144"/>
      <c r="S79" s="144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H79" s="1"/>
    </row>
    <row r="80" spans="1:34" x14ac:dyDescent="0.25">
      <c r="A80" s="209"/>
      <c r="B80" s="153">
        <v>75</v>
      </c>
      <c r="C80" s="62">
        <v>0.54166666666666663</v>
      </c>
      <c r="D80" s="62">
        <v>0.55208333333333304</v>
      </c>
      <c r="E80" s="154">
        <v>0.55073361133053711</v>
      </c>
      <c r="F80" s="155"/>
      <c r="G80" s="63"/>
      <c r="H80" s="63"/>
      <c r="I80" s="63"/>
      <c r="J80" s="63"/>
      <c r="K80" s="63"/>
      <c r="L80" s="63"/>
      <c r="M80" s="63"/>
      <c r="N80" s="63" t="s">
        <v>25</v>
      </c>
      <c r="O80" s="63"/>
      <c r="P80" s="63"/>
      <c r="Q80" s="144"/>
      <c r="R80" s="144"/>
      <c r="S80" s="144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H80" s="1"/>
    </row>
    <row r="81" spans="1:34" x14ac:dyDescent="0.25">
      <c r="A81" s="209"/>
      <c r="B81" s="153">
        <v>76</v>
      </c>
      <c r="C81" s="62">
        <v>0.55208333333333337</v>
      </c>
      <c r="D81" s="62">
        <v>0.5625</v>
      </c>
      <c r="E81" s="154">
        <v>0.55369340027705594</v>
      </c>
      <c r="F81" s="155"/>
      <c r="G81" s="63"/>
      <c r="H81" s="63"/>
      <c r="I81" s="63"/>
      <c r="J81" s="63"/>
      <c r="K81" s="63"/>
      <c r="L81" s="63"/>
      <c r="M81" s="63"/>
      <c r="N81" s="63" t="s">
        <v>25</v>
      </c>
      <c r="O81" s="63"/>
      <c r="P81" s="63"/>
      <c r="Q81" s="144"/>
      <c r="R81" s="144"/>
      <c r="S81" s="144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1"/>
    </row>
    <row r="82" spans="1:34" x14ac:dyDescent="0.25">
      <c r="A82" s="209"/>
      <c r="B82" s="153">
        <v>77</v>
      </c>
      <c r="C82" s="62">
        <v>0.55208333333333337</v>
      </c>
      <c r="D82" s="62">
        <v>0.5625</v>
      </c>
      <c r="E82" s="154">
        <v>0.55666359711226232</v>
      </c>
      <c r="F82" s="155"/>
      <c r="G82" s="63"/>
      <c r="H82" s="63"/>
      <c r="I82" s="63"/>
      <c r="J82" s="63"/>
      <c r="K82" s="63"/>
      <c r="L82" s="63" t="s">
        <v>25</v>
      </c>
      <c r="M82" s="63"/>
      <c r="N82" s="63"/>
      <c r="O82" s="63">
        <v>100</v>
      </c>
      <c r="P82" s="63" t="s">
        <v>133</v>
      </c>
      <c r="Q82" s="144"/>
      <c r="R82" s="144"/>
      <c r="S82" s="144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1"/>
    </row>
    <row r="83" spans="1:34" x14ac:dyDescent="0.25">
      <c r="A83" s="209"/>
      <c r="B83" s="153">
        <v>78</v>
      </c>
      <c r="C83" s="62">
        <v>0.55208333333333304</v>
      </c>
      <c r="D83" s="62">
        <v>0.5625</v>
      </c>
      <c r="E83" s="154">
        <v>0.55672122745920549</v>
      </c>
      <c r="F83" s="155"/>
      <c r="G83" s="63"/>
      <c r="H83" s="63"/>
      <c r="I83" s="63"/>
      <c r="J83" s="63"/>
      <c r="K83" s="63"/>
      <c r="L83" s="63" t="s">
        <v>25</v>
      </c>
      <c r="M83" s="63"/>
      <c r="N83" s="63"/>
      <c r="O83" s="63">
        <v>110</v>
      </c>
      <c r="P83" s="63" t="s">
        <v>122</v>
      </c>
      <c r="Q83" s="144"/>
      <c r="R83" s="144"/>
      <c r="S83" s="144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1"/>
    </row>
    <row r="84" spans="1:34" x14ac:dyDescent="0.25">
      <c r="A84" s="209"/>
      <c r="B84" s="153">
        <v>79</v>
      </c>
      <c r="C84" s="62">
        <v>0.55208333333333304</v>
      </c>
      <c r="D84" s="62">
        <v>0.5625</v>
      </c>
      <c r="E84" s="154">
        <v>0.5577635745808821</v>
      </c>
      <c r="F84" s="155"/>
      <c r="G84" s="63"/>
      <c r="H84" s="63"/>
      <c r="I84" s="63"/>
      <c r="J84" s="63"/>
      <c r="K84" s="63"/>
      <c r="L84" s="63" t="s">
        <v>25</v>
      </c>
      <c r="M84" s="63"/>
      <c r="N84" s="63"/>
      <c r="O84" s="63">
        <v>90</v>
      </c>
      <c r="P84" s="63" t="s">
        <v>122</v>
      </c>
      <c r="Q84" s="144"/>
      <c r="R84" s="144"/>
      <c r="S84" s="144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1"/>
    </row>
    <row r="85" spans="1:34" ht="15.75" thickBot="1" x14ac:dyDescent="0.3">
      <c r="A85" s="210"/>
      <c r="B85" s="169">
        <v>80</v>
      </c>
      <c r="C85" s="85">
        <v>0.55208333333333304</v>
      </c>
      <c r="D85" s="85">
        <v>0.5625</v>
      </c>
      <c r="E85" s="170">
        <v>0.56203981333748898</v>
      </c>
      <c r="F85" s="171"/>
      <c r="G85" s="86"/>
      <c r="H85" s="86"/>
      <c r="I85" s="86"/>
      <c r="J85" s="86"/>
      <c r="K85" s="86"/>
      <c r="L85" s="86"/>
      <c r="M85" s="86"/>
      <c r="N85" s="86" t="s">
        <v>25</v>
      </c>
      <c r="O85" s="86"/>
      <c r="P85" s="86"/>
      <c r="Q85" s="144"/>
      <c r="R85" s="144"/>
      <c r="S85" s="144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1"/>
    </row>
    <row r="86" spans="1:34" x14ac:dyDescent="0.25">
      <c r="A86" s="229">
        <v>45905</v>
      </c>
      <c r="B86" s="172">
        <v>81</v>
      </c>
      <c r="C86" s="88">
        <v>0.47916666666666669</v>
      </c>
      <c r="D86" s="88">
        <v>0.48958333333333331</v>
      </c>
      <c r="E86" s="154">
        <v>0.48506907227386492</v>
      </c>
      <c r="F86" s="173"/>
      <c r="G86" s="174"/>
      <c r="H86" s="174"/>
      <c r="I86" s="174"/>
      <c r="J86" s="174"/>
      <c r="K86" s="174"/>
      <c r="L86" s="174"/>
      <c r="M86" s="174"/>
      <c r="N86" s="174" t="s">
        <v>25</v>
      </c>
      <c r="O86" s="174"/>
      <c r="P86" s="174"/>
      <c r="Q86" s="144"/>
      <c r="R86" s="144"/>
      <c r="S86" s="144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1"/>
    </row>
    <row r="87" spans="1:34" x14ac:dyDescent="0.25">
      <c r="A87" s="212"/>
      <c r="B87" s="153">
        <v>82</v>
      </c>
      <c r="C87" s="62">
        <v>0.47916666666666669</v>
      </c>
      <c r="D87" s="62">
        <v>0.48958333333333331</v>
      </c>
      <c r="E87" s="154">
        <v>0.485972210587713</v>
      </c>
      <c r="F87" s="155"/>
      <c r="G87" s="63" t="s">
        <v>25</v>
      </c>
      <c r="H87" s="63"/>
      <c r="I87" s="63"/>
      <c r="J87" s="63"/>
      <c r="K87" s="63"/>
      <c r="L87" s="63"/>
      <c r="M87" s="63"/>
      <c r="N87" s="63"/>
      <c r="O87" s="63">
        <v>90</v>
      </c>
      <c r="P87" s="63"/>
      <c r="Q87" s="144"/>
      <c r="R87" s="144"/>
      <c r="S87" s="144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1"/>
    </row>
    <row r="88" spans="1:34" x14ac:dyDescent="0.25">
      <c r="A88" s="212"/>
      <c r="B88" s="153">
        <v>83</v>
      </c>
      <c r="C88" s="62">
        <v>0.47916666666666669</v>
      </c>
      <c r="D88" s="62">
        <v>0.48958333333333298</v>
      </c>
      <c r="E88" s="154">
        <v>0.4870328945002555</v>
      </c>
      <c r="F88" s="155"/>
      <c r="G88" s="63"/>
      <c r="H88" s="63"/>
      <c r="I88" s="63"/>
      <c r="J88" s="63"/>
      <c r="K88" s="63"/>
      <c r="L88" s="63"/>
      <c r="M88" s="63"/>
      <c r="N88" s="63" t="s">
        <v>25</v>
      </c>
      <c r="O88" s="63"/>
      <c r="P88" s="63"/>
      <c r="Q88" s="144"/>
      <c r="R88" s="144"/>
      <c r="S88" s="144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1"/>
    </row>
    <row r="89" spans="1:34" x14ac:dyDescent="0.25">
      <c r="A89" s="212"/>
      <c r="B89" s="153">
        <v>84</v>
      </c>
      <c r="C89" s="62">
        <v>0.47916666666666669</v>
      </c>
      <c r="D89" s="62">
        <v>0.48958333333333298</v>
      </c>
      <c r="E89" s="154">
        <v>0.48761338228308332</v>
      </c>
      <c r="F89" s="155"/>
      <c r="G89" s="63"/>
      <c r="H89" s="63"/>
      <c r="I89" s="63"/>
      <c r="J89" s="63"/>
      <c r="K89" s="63"/>
      <c r="L89" s="63"/>
      <c r="M89" s="63"/>
      <c r="N89" s="63" t="s">
        <v>25</v>
      </c>
      <c r="O89" s="63"/>
      <c r="P89" s="63"/>
      <c r="Q89" s="144"/>
      <c r="R89" s="144"/>
      <c r="S89" s="144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1"/>
    </row>
    <row r="90" spans="1:34" x14ac:dyDescent="0.25">
      <c r="A90" s="212"/>
      <c r="B90" s="153">
        <v>85</v>
      </c>
      <c r="C90" s="62">
        <v>0.47916666666666669</v>
      </c>
      <c r="D90" s="62">
        <v>0.48958333333333298</v>
      </c>
      <c r="E90" s="154">
        <v>0.48883320888663651</v>
      </c>
      <c r="F90" s="155"/>
      <c r="G90" s="63" t="s">
        <v>25</v>
      </c>
      <c r="H90" s="63"/>
      <c r="I90" s="63"/>
      <c r="J90" s="63"/>
      <c r="K90" s="63"/>
      <c r="L90" s="63"/>
      <c r="M90" s="63"/>
      <c r="N90" s="63"/>
      <c r="O90" s="63">
        <v>100</v>
      </c>
      <c r="P90" s="63"/>
      <c r="Q90" s="144"/>
      <c r="R90" s="144"/>
      <c r="S90" s="144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1"/>
    </row>
    <row r="91" spans="1:34" x14ac:dyDescent="0.25">
      <c r="A91" s="212"/>
      <c r="B91" s="153">
        <v>86</v>
      </c>
      <c r="C91" s="62">
        <v>0.48958333333333331</v>
      </c>
      <c r="D91" s="62">
        <v>0.5</v>
      </c>
      <c r="E91" s="154">
        <v>0.4930522598035883</v>
      </c>
      <c r="F91" s="155"/>
      <c r="G91" s="63"/>
      <c r="H91" s="63"/>
      <c r="I91" s="63" t="s">
        <v>25</v>
      </c>
      <c r="J91" s="63"/>
      <c r="K91" s="63"/>
      <c r="L91" s="63"/>
      <c r="M91" s="63"/>
      <c r="N91" s="63"/>
      <c r="O91" s="63">
        <v>100</v>
      </c>
      <c r="P91" s="63"/>
      <c r="Q91" s="144"/>
      <c r="R91" s="144"/>
      <c r="S91" s="144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1"/>
    </row>
    <row r="92" spans="1:34" x14ac:dyDescent="0.25">
      <c r="A92" s="212"/>
      <c r="B92" s="153">
        <v>87</v>
      </c>
      <c r="C92" s="62">
        <v>0.48958333333333331</v>
      </c>
      <c r="D92" s="62">
        <v>0.5</v>
      </c>
      <c r="E92" s="154">
        <v>0.49431656716942551</v>
      </c>
      <c r="F92" s="155"/>
      <c r="G92" s="63" t="s">
        <v>25</v>
      </c>
      <c r="H92" s="63"/>
      <c r="I92" s="63"/>
      <c r="J92" s="63"/>
      <c r="K92" s="63"/>
      <c r="L92" s="63"/>
      <c r="M92" s="63"/>
      <c r="N92" s="63"/>
      <c r="O92" s="63">
        <v>85</v>
      </c>
      <c r="P92" s="63"/>
      <c r="Q92" s="144"/>
      <c r="R92" s="144"/>
      <c r="S92" s="144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1"/>
    </row>
    <row r="93" spans="1:34" x14ac:dyDescent="0.25">
      <c r="A93" s="212"/>
      <c r="B93" s="153">
        <v>88</v>
      </c>
      <c r="C93" s="62">
        <v>0.48958333333333298</v>
      </c>
      <c r="D93" s="62">
        <v>0.5</v>
      </c>
      <c r="E93" s="154">
        <v>0.49534559359270458</v>
      </c>
      <c r="F93" s="155"/>
      <c r="G93" s="63"/>
      <c r="H93" s="63"/>
      <c r="I93" s="63"/>
      <c r="J93" s="63"/>
      <c r="K93" s="63"/>
      <c r="L93" s="63"/>
      <c r="M93" s="63"/>
      <c r="N93" s="63" t="s">
        <v>25</v>
      </c>
      <c r="O93" s="63"/>
      <c r="P93" s="63"/>
      <c r="Q93" s="144"/>
      <c r="R93" s="144"/>
      <c r="S93" s="144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1"/>
    </row>
    <row r="94" spans="1:34" x14ac:dyDescent="0.25">
      <c r="A94" s="212"/>
      <c r="B94" s="153">
        <v>89</v>
      </c>
      <c r="C94" s="62">
        <v>0.48958333333333298</v>
      </c>
      <c r="D94" s="62">
        <v>0.5</v>
      </c>
      <c r="E94" s="154">
        <v>0.49657241713359018</v>
      </c>
      <c r="F94" s="155"/>
      <c r="G94" s="63"/>
      <c r="H94" s="63"/>
      <c r="I94" s="63"/>
      <c r="J94" s="63" t="s">
        <v>25</v>
      </c>
      <c r="K94" s="63"/>
      <c r="L94" s="63"/>
      <c r="M94" s="63"/>
      <c r="N94" s="63"/>
      <c r="O94" s="63">
        <v>100</v>
      </c>
      <c r="P94" s="63"/>
      <c r="Q94" s="144"/>
      <c r="R94" s="144"/>
      <c r="S94" s="144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1"/>
    </row>
    <row r="95" spans="1:34" x14ac:dyDescent="0.25">
      <c r="A95" s="212"/>
      <c r="B95" s="153">
        <v>90</v>
      </c>
      <c r="C95" s="62">
        <v>0.48958333333333298</v>
      </c>
      <c r="D95" s="62">
        <v>0.5</v>
      </c>
      <c r="E95" s="154">
        <v>0.49823030332340701</v>
      </c>
      <c r="F95" s="155"/>
      <c r="G95" s="63" t="s">
        <v>25</v>
      </c>
      <c r="H95" s="63"/>
      <c r="I95" s="63"/>
      <c r="J95" s="63"/>
      <c r="K95" s="63"/>
      <c r="L95" s="63"/>
      <c r="M95" s="63"/>
      <c r="N95" s="63"/>
      <c r="O95" s="63">
        <v>90</v>
      </c>
      <c r="P95" s="63"/>
      <c r="Q95" s="144"/>
      <c r="R95" s="144"/>
      <c r="S95" s="144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1"/>
    </row>
    <row r="96" spans="1:34" x14ac:dyDescent="0.25">
      <c r="A96" s="212"/>
      <c r="B96" s="153">
        <v>91</v>
      </c>
      <c r="C96" s="62">
        <v>0.5</v>
      </c>
      <c r="D96" s="62">
        <v>0.51041666666666663</v>
      </c>
      <c r="E96" s="154">
        <v>0.50047416298732217</v>
      </c>
      <c r="F96" s="155"/>
      <c r="G96" s="63"/>
      <c r="H96" s="63"/>
      <c r="I96" s="63"/>
      <c r="J96" s="63"/>
      <c r="K96" s="63"/>
      <c r="L96" s="63"/>
      <c r="M96" s="63"/>
      <c r="N96" s="63" t="s">
        <v>25</v>
      </c>
      <c r="O96" s="63"/>
      <c r="P96" s="63"/>
      <c r="Q96" s="144"/>
      <c r="R96" s="144"/>
      <c r="S96" s="144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1"/>
    </row>
    <row r="97" spans="1:34" x14ac:dyDescent="0.25">
      <c r="A97" s="212"/>
      <c r="B97" s="153">
        <v>92</v>
      </c>
      <c r="C97" s="62">
        <v>0.5</v>
      </c>
      <c r="D97" s="62">
        <v>0.51041666666666663</v>
      </c>
      <c r="E97" s="154">
        <v>0.50140790710086591</v>
      </c>
      <c r="F97" s="155"/>
      <c r="G97" s="63" t="s">
        <v>25</v>
      </c>
      <c r="H97" s="63"/>
      <c r="I97" s="63"/>
      <c r="J97" s="63"/>
      <c r="K97" s="63"/>
      <c r="L97" s="63"/>
      <c r="M97" s="63"/>
      <c r="N97" s="63"/>
      <c r="O97" s="63">
        <v>100</v>
      </c>
      <c r="P97" s="63"/>
      <c r="Q97" s="144"/>
      <c r="R97" s="144"/>
      <c r="S97" s="144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1"/>
    </row>
    <row r="98" spans="1:34" x14ac:dyDescent="0.25">
      <c r="A98" s="212"/>
      <c r="B98" s="153">
        <v>93</v>
      </c>
      <c r="C98" s="62">
        <v>0.5</v>
      </c>
      <c r="D98" s="62">
        <v>0.51041666666666696</v>
      </c>
      <c r="E98" s="154">
        <v>0.50506267098671542</v>
      </c>
      <c r="F98" s="155"/>
      <c r="G98" s="63"/>
      <c r="H98" s="63"/>
      <c r="I98" s="63"/>
      <c r="J98" s="63" t="s">
        <v>25</v>
      </c>
      <c r="K98" s="63"/>
      <c r="L98" s="63"/>
      <c r="M98" s="63"/>
      <c r="N98" s="63"/>
      <c r="O98" s="63">
        <v>100</v>
      </c>
      <c r="P98" s="63"/>
      <c r="Q98" s="144"/>
      <c r="R98" s="144"/>
      <c r="S98" s="144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1"/>
    </row>
    <row r="99" spans="1:34" x14ac:dyDescent="0.25">
      <c r="A99" s="212"/>
      <c r="B99" s="153">
        <v>94</v>
      </c>
      <c r="C99" s="62">
        <v>0.5</v>
      </c>
      <c r="D99" s="62">
        <v>0.51041666666666696</v>
      </c>
      <c r="E99" s="154">
        <v>0.5054293413429124</v>
      </c>
      <c r="F99" s="155"/>
      <c r="G99" s="63" t="s">
        <v>25</v>
      </c>
      <c r="H99" s="63"/>
      <c r="I99" s="63"/>
      <c r="J99" s="63"/>
      <c r="K99" s="63"/>
      <c r="L99" s="63"/>
      <c r="M99" s="63"/>
      <c r="N99" s="63"/>
      <c r="O99" s="63">
        <v>100</v>
      </c>
      <c r="P99" s="63"/>
      <c r="Q99" s="144"/>
      <c r="R99" s="144"/>
      <c r="S99" s="144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1"/>
    </row>
    <row r="100" spans="1:34" x14ac:dyDescent="0.25">
      <c r="A100" s="212"/>
      <c r="B100" s="153">
        <v>95</v>
      </c>
      <c r="C100" s="62">
        <v>0.5</v>
      </c>
      <c r="D100" s="62">
        <v>0.51041666666666696</v>
      </c>
      <c r="E100" s="154">
        <v>0.50832053920254328</v>
      </c>
      <c r="F100" s="155"/>
      <c r="G100" s="63" t="s">
        <v>25</v>
      </c>
      <c r="H100" s="63"/>
      <c r="I100" s="63"/>
      <c r="J100" s="63"/>
      <c r="K100" s="63"/>
      <c r="L100" s="63"/>
      <c r="M100" s="63"/>
      <c r="N100" s="63"/>
      <c r="O100" s="63">
        <v>100</v>
      </c>
      <c r="P100" s="63"/>
      <c r="Q100" s="144"/>
      <c r="R100" s="144"/>
      <c r="S100" s="144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1"/>
    </row>
    <row r="101" spans="1:34" x14ac:dyDescent="0.25">
      <c r="A101" s="212"/>
      <c r="B101" s="153">
        <v>96</v>
      </c>
      <c r="C101" s="62">
        <v>0.51041666666666663</v>
      </c>
      <c r="D101" s="62">
        <v>0.52083333333333337</v>
      </c>
      <c r="E101" s="154">
        <v>0.51407301618427292</v>
      </c>
      <c r="F101" s="155"/>
      <c r="G101" s="63"/>
      <c r="H101" s="63"/>
      <c r="I101" s="63"/>
      <c r="J101" s="63"/>
      <c r="K101" s="63"/>
      <c r="L101" s="63"/>
      <c r="M101" s="63" t="s">
        <v>25</v>
      </c>
      <c r="N101" s="63"/>
      <c r="O101" s="63">
        <v>90</v>
      </c>
      <c r="P101" s="63" t="s">
        <v>134</v>
      </c>
      <c r="Q101" s="144"/>
      <c r="R101" s="144"/>
      <c r="S101" s="144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1"/>
    </row>
    <row r="102" spans="1:34" x14ac:dyDescent="0.25">
      <c r="A102" s="212"/>
      <c r="B102" s="153">
        <v>97</v>
      </c>
      <c r="C102" s="62">
        <v>0.51041666666666663</v>
      </c>
      <c r="D102" s="62">
        <v>0.52083333333333337</v>
      </c>
      <c r="E102" s="154">
        <v>0.51577651593224916</v>
      </c>
      <c r="F102" s="155"/>
      <c r="G102" s="63" t="s">
        <v>25</v>
      </c>
      <c r="H102" s="63"/>
      <c r="I102" s="63"/>
      <c r="J102" s="63"/>
      <c r="K102" s="63"/>
      <c r="L102" s="63"/>
      <c r="M102" s="63"/>
      <c r="N102" s="63"/>
      <c r="O102" s="63">
        <v>100</v>
      </c>
      <c r="P102" s="63"/>
      <c r="Q102" s="144"/>
      <c r="R102" s="144"/>
      <c r="S102" s="144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1"/>
    </row>
    <row r="103" spans="1:34" x14ac:dyDescent="0.25">
      <c r="A103" s="212"/>
      <c r="B103" s="153">
        <v>98</v>
      </c>
      <c r="C103" s="62">
        <v>0.51041666666666696</v>
      </c>
      <c r="D103" s="62">
        <v>0.52083333333333337</v>
      </c>
      <c r="E103" s="154">
        <v>0.51595208676052418</v>
      </c>
      <c r="F103" s="155"/>
      <c r="G103" s="63" t="s">
        <v>25</v>
      </c>
      <c r="H103" s="63"/>
      <c r="I103" s="63"/>
      <c r="J103" s="63"/>
      <c r="K103" s="63"/>
      <c r="L103" s="63"/>
      <c r="M103" s="63"/>
      <c r="N103" s="63"/>
      <c r="O103" s="63">
        <v>100</v>
      </c>
      <c r="P103" s="63"/>
      <c r="Q103" s="144"/>
      <c r="R103" s="144"/>
      <c r="S103" s="144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1"/>
    </row>
    <row r="104" spans="1:34" x14ac:dyDescent="0.25">
      <c r="A104" s="212"/>
      <c r="B104" s="153">
        <v>99</v>
      </c>
      <c r="C104" s="62">
        <v>0.51041666666666696</v>
      </c>
      <c r="D104" s="62">
        <v>0.52083333333333337</v>
      </c>
      <c r="E104" s="154">
        <v>0.51925786976327692</v>
      </c>
      <c r="F104" s="155"/>
      <c r="G104" s="63"/>
      <c r="H104" s="63"/>
      <c r="I104" s="63"/>
      <c r="J104" s="63"/>
      <c r="K104" s="63"/>
      <c r="L104" s="63"/>
      <c r="M104" s="63" t="s">
        <v>25</v>
      </c>
      <c r="N104" s="63"/>
      <c r="O104" s="63">
        <v>100</v>
      </c>
      <c r="P104" s="63" t="s">
        <v>135</v>
      </c>
      <c r="Q104" s="144"/>
      <c r="R104" s="144"/>
      <c r="S104" s="144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1"/>
    </row>
    <row r="105" spans="1:34" x14ac:dyDescent="0.25">
      <c r="A105" s="212"/>
      <c r="B105" s="153">
        <v>100</v>
      </c>
      <c r="C105" s="62">
        <v>0.51041666666666696</v>
      </c>
      <c r="D105" s="62">
        <v>0.52083333333333337</v>
      </c>
      <c r="E105" s="154">
        <v>0.52061951589446676</v>
      </c>
      <c r="F105" s="155"/>
      <c r="G105" s="63" t="s">
        <v>25</v>
      </c>
      <c r="H105" s="63"/>
      <c r="I105" s="63"/>
      <c r="J105" s="63"/>
      <c r="K105" s="63"/>
      <c r="L105" s="63"/>
      <c r="M105" s="63"/>
      <c r="N105" s="63"/>
      <c r="O105" s="63">
        <v>100</v>
      </c>
      <c r="P105" s="63"/>
      <c r="Q105" s="144"/>
      <c r="R105" s="144"/>
      <c r="S105" s="144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1"/>
    </row>
    <row r="106" spans="1:34" x14ac:dyDescent="0.25">
      <c r="A106" s="212"/>
      <c r="B106" s="153">
        <v>101</v>
      </c>
      <c r="C106" s="62">
        <v>0.52083333333333337</v>
      </c>
      <c r="D106" s="62">
        <v>0.53125</v>
      </c>
      <c r="E106" s="154">
        <v>0.52097694926185067</v>
      </c>
      <c r="F106" s="155"/>
      <c r="G106" s="63"/>
      <c r="H106" s="63"/>
      <c r="I106" s="63"/>
      <c r="J106" s="63"/>
      <c r="K106" s="63"/>
      <c r="L106" s="63"/>
      <c r="M106" s="63" t="s">
        <v>25</v>
      </c>
      <c r="N106" s="63"/>
      <c r="O106" s="63">
        <v>100</v>
      </c>
      <c r="P106" s="63" t="s">
        <v>136</v>
      </c>
      <c r="Q106" s="144"/>
      <c r="R106" s="144"/>
      <c r="S106" s="144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1"/>
    </row>
    <row r="107" spans="1:34" x14ac:dyDescent="0.25">
      <c r="A107" s="212"/>
      <c r="B107" s="153">
        <v>102</v>
      </c>
      <c r="C107" s="62">
        <v>0.52083333333333337</v>
      </c>
      <c r="D107" s="62">
        <v>0.53125</v>
      </c>
      <c r="E107" s="154">
        <v>0.52180240775948061</v>
      </c>
      <c r="F107" s="155"/>
      <c r="G107" s="63"/>
      <c r="H107" s="63"/>
      <c r="I107" s="63"/>
      <c r="J107" s="63"/>
      <c r="K107" s="63"/>
      <c r="L107" s="63"/>
      <c r="M107" s="63" t="s">
        <v>25</v>
      </c>
      <c r="N107" s="63"/>
      <c r="O107" s="63">
        <v>90</v>
      </c>
      <c r="P107" s="63" t="s">
        <v>137</v>
      </c>
      <c r="Q107" s="144"/>
      <c r="R107" s="144"/>
      <c r="S107" s="144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1"/>
    </row>
    <row r="108" spans="1:34" x14ac:dyDescent="0.25">
      <c r="A108" s="212"/>
      <c r="B108" s="153">
        <v>103</v>
      </c>
      <c r="C108" s="62">
        <v>0.52083333333333337</v>
      </c>
      <c r="D108" s="62">
        <v>0.53125</v>
      </c>
      <c r="E108" s="154">
        <v>0.52582636504805369</v>
      </c>
      <c r="F108" s="155"/>
      <c r="G108" s="63"/>
      <c r="H108" s="63"/>
      <c r="I108" s="63"/>
      <c r="J108" s="63"/>
      <c r="K108" s="63" t="s">
        <v>25</v>
      </c>
      <c r="L108" s="63"/>
      <c r="M108" s="63"/>
      <c r="N108" s="63"/>
      <c r="O108" s="63">
        <v>100</v>
      </c>
      <c r="P108" s="63" t="s">
        <v>118</v>
      </c>
      <c r="Q108" s="144"/>
      <c r="R108" s="144"/>
      <c r="S108" s="144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1"/>
    </row>
    <row r="109" spans="1:34" x14ac:dyDescent="0.25">
      <c r="A109" s="212"/>
      <c r="B109" s="153">
        <v>104</v>
      </c>
      <c r="C109" s="62">
        <v>0.52083333333333337</v>
      </c>
      <c r="D109" s="62">
        <v>0.53125</v>
      </c>
      <c r="E109" s="154">
        <v>0.52682279989772163</v>
      </c>
      <c r="F109" s="155"/>
      <c r="G109" s="63"/>
      <c r="H109" s="63"/>
      <c r="I109" s="63"/>
      <c r="J109" s="63"/>
      <c r="K109" s="63"/>
      <c r="L109" s="63"/>
      <c r="M109" s="63"/>
      <c r="N109" s="63" t="s">
        <v>25</v>
      </c>
      <c r="O109" s="63"/>
      <c r="P109" s="63"/>
      <c r="Q109" s="144"/>
      <c r="R109" s="144"/>
      <c r="S109" s="144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1"/>
    </row>
    <row r="110" spans="1:34" x14ac:dyDescent="0.25">
      <c r="A110" s="212"/>
      <c r="B110" s="153">
        <v>105</v>
      </c>
      <c r="C110" s="62">
        <v>0.52083333333333337</v>
      </c>
      <c r="D110" s="62">
        <v>0.53125</v>
      </c>
      <c r="E110" s="154">
        <v>0.52751453401322035</v>
      </c>
      <c r="F110" s="155"/>
      <c r="G110" s="63" t="s">
        <v>25</v>
      </c>
      <c r="H110" s="63"/>
      <c r="I110" s="63"/>
      <c r="J110" s="63"/>
      <c r="K110" s="63"/>
      <c r="L110" s="63"/>
      <c r="M110" s="63"/>
      <c r="N110" s="63"/>
      <c r="O110" s="63">
        <v>100</v>
      </c>
      <c r="P110" s="63"/>
      <c r="Q110" s="144"/>
      <c r="R110" s="144"/>
      <c r="S110" s="144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1"/>
    </row>
    <row r="111" spans="1:34" x14ac:dyDescent="0.25">
      <c r="A111" s="212"/>
      <c r="B111" s="153">
        <v>106</v>
      </c>
      <c r="C111" s="62">
        <v>0.53125</v>
      </c>
      <c r="D111" s="62">
        <v>0.54166666666666663</v>
      </c>
      <c r="E111" s="154">
        <v>0.53286157094297038</v>
      </c>
      <c r="F111" s="155"/>
      <c r="G111" s="63"/>
      <c r="H111" s="63"/>
      <c r="I111" s="63"/>
      <c r="J111" s="63"/>
      <c r="K111" s="63"/>
      <c r="L111" s="63"/>
      <c r="M111" s="63"/>
      <c r="N111" s="63" t="s">
        <v>25</v>
      </c>
      <c r="O111" s="63"/>
      <c r="P111" s="63"/>
      <c r="Q111" s="144"/>
      <c r="R111" s="144"/>
      <c r="S111" s="144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1"/>
    </row>
    <row r="112" spans="1:34" x14ac:dyDescent="0.25">
      <c r="A112" s="212"/>
      <c r="B112" s="153">
        <v>107</v>
      </c>
      <c r="C112" s="62">
        <v>0.53125</v>
      </c>
      <c r="D112" s="62">
        <v>0.54166666666666663</v>
      </c>
      <c r="E112" s="154">
        <v>0.53475313996046248</v>
      </c>
      <c r="F112" s="155"/>
      <c r="G112" s="63"/>
      <c r="H112" s="63"/>
      <c r="I112" s="63"/>
      <c r="J112" s="63"/>
      <c r="K112" s="63"/>
      <c r="L112" s="63"/>
      <c r="M112" s="63"/>
      <c r="N112" s="63" t="s">
        <v>25</v>
      </c>
      <c r="O112" s="63"/>
      <c r="P112" s="63"/>
      <c r="Q112" s="144"/>
      <c r="R112" s="144"/>
      <c r="S112" s="144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1"/>
    </row>
    <row r="113" spans="1:34" x14ac:dyDescent="0.25">
      <c r="A113" s="212"/>
      <c r="B113" s="153">
        <v>108</v>
      </c>
      <c r="C113" s="62">
        <v>0.53125</v>
      </c>
      <c r="D113" s="62">
        <v>0.54166666666666663</v>
      </c>
      <c r="E113" s="154">
        <v>0.53504378634444627</v>
      </c>
      <c r="F113" s="155"/>
      <c r="G113" s="63"/>
      <c r="H113" s="63"/>
      <c r="I113" s="63"/>
      <c r="J113" s="63"/>
      <c r="K113" s="63"/>
      <c r="L113" s="63"/>
      <c r="M113" s="63"/>
      <c r="N113" s="63" t="s">
        <v>25</v>
      </c>
      <c r="O113" s="63"/>
      <c r="P113" s="63"/>
      <c r="Q113" s="144"/>
      <c r="R113" s="144"/>
      <c r="S113" s="144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1"/>
    </row>
    <row r="114" spans="1:34" x14ac:dyDescent="0.25">
      <c r="A114" s="212"/>
      <c r="B114" s="153">
        <v>109</v>
      </c>
      <c r="C114" s="62">
        <v>0.53125</v>
      </c>
      <c r="D114" s="62">
        <v>0.54166666666666663</v>
      </c>
      <c r="E114" s="154">
        <v>0.53728600747795119</v>
      </c>
      <c r="F114" s="155"/>
      <c r="G114" s="63"/>
      <c r="H114" s="63"/>
      <c r="I114" s="63"/>
      <c r="J114" s="63"/>
      <c r="K114" s="63"/>
      <c r="L114" s="63"/>
      <c r="M114" s="63"/>
      <c r="N114" s="63" t="s">
        <v>25</v>
      </c>
      <c r="O114" s="63"/>
      <c r="P114" s="63"/>
      <c r="Q114" s="144"/>
      <c r="R114" s="144"/>
      <c r="S114" s="144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1"/>
    </row>
    <row r="115" spans="1:34" x14ac:dyDescent="0.25">
      <c r="A115" s="212"/>
      <c r="B115" s="153">
        <v>110</v>
      </c>
      <c r="C115" s="62">
        <v>0.53125</v>
      </c>
      <c r="D115" s="62">
        <v>0.54166666666666663</v>
      </c>
      <c r="E115" s="154">
        <v>0.54015259172236962</v>
      </c>
      <c r="F115" s="155"/>
      <c r="G115" s="63"/>
      <c r="H115" s="63"/>
      <c r="I115" s="63"/>
      <c r="J115" s="63"/>
      <c r="K115" s="63"/>
      <c r="L115" s="63"/>
      <c r="M115" s="63"/>
      <c r="N115" s="63" t="s">
        <v>25</v>
      </c>
      <c r="O115" s="63"/>
      <c r="P115" s="63"/>
      <c r="Q115" s="144"/>
      <c r="R115" s="144"/>
      <c r="S115" s="144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1"/>
    </row>
    <row r="116" spans="1:34" x14ac:dyDescent="0.25">
      <c r="A116" s="212"/>
      <c r="B116" s="153">
        <v>111</v>
      </c>
      <c r="C116" s="62">
        <v>0.54166666666666663</v>
      </c>
      <c r="D116" s="62">
        <v>0.55208333333333337</v>
      </c>
      <c r="E116" s="154">
        <v>0.54210908698052984</v>
      </c>
      <c r="F116" s="155"/>
      <c r="G116" s="63"/>
      <c r="H116" s="63"/>
      <c r="I116" s="63"/>
      <c r="J116" s="63"/>
      <c r="K116" s="63"/>
      <c r="L116" s="63"/>
      <c r="M116" s="63"/>
      <c r="N116" s="63" t="s">
        <v>25</v>
      </c>
      <c r="O116" s="63"/>
      <c r="P116" s="63"/>
      <c r="Q116" s="144"/>
      <c r="R116" s="144"/>
      <c r="S116" s="144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1"/>
    </row>
    <row r="117" spans="1:34" x14ac:dyDescent="0.25">
      <c r="A117" s="212"/>
      <c r="B117" s="153">
        <v>112</v>
      </c>
      <c r="C117" s="62">
        <v>0.54166666666666663</v>
      </c>
      <c r="D117" s="62">
        <v>0.55208333333333337</v>
      </c>
      <c r="E117" s="154">
        <v>0.544847321741049</v>
      </c>
      <c r="F117" s="155"/>
      <c r="G117" s="63" t="s">
        <v>25</v>
      </c>
      <c r="H117" s="63"/>
      <c r="I117" s="63"/>
      <c r="J117" s="63"/>
      <c r="K117" s="63"/>
      <c r="L117" s="63"/>
      <c r="M117" s="63"/>
      <c r="N117" s="63"/>
      <c r="O117" s="63">
        <v>100</v>
      </c>
      <c r="P117" s="63"/>
      <c r="Q117" s="144"/>
      <c r="R117" s="144"/>
      <c r="S117" s="144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1"/>
    </row>
    <row r="118" spans="1:34" x14ac:dyDescent="0.25">
      <c r="A118" s="212"/>
      <c r="B118" s="153">
        <v>113</v>
      </c>
      <c r="C118" s="62">
        <v>0.54166666666666663</v>
      </c>
      <c r="D118" s="62">
        <v>0.55208333333333304</v>
      </c>
      <c r="E118" s="154">
        <v>0.5459620615052303</v>
      </c>
      <c r="F118" s="155"/>
      <c r="G118" s="63" t="s">
        <v>25</v>
      </c>
      <c r="H118" s="63"/>
      <c r="I118" s="63"/>
      <c r="J118" s="63"/>
      <c r="K118" s="63"/>
      <c r="L118" s="63"/>
      <c r="M118" s="63"/>
      <c r="N118" s="63"/>
      <c r="O118" s="63">
        <v>85</v>
      </c>
      <c r="P118" s="63"/>
      <c r="Q118" s="144"/>
      <c r="R118" s="144"/>
      <c r="S118" s="144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1"/>
    </row>
    <row r="119" spans="1:34" x14ac:dyDescent="0.25">
      <c r="A119" s="212"/>
      <c r="B119" s="153">
        <v>114</v>
      </c>
      <c r="C119" s="62">
        <v>0.54166666666666663</v>
      </c>
      <c r="D119" s="62">
        <v>0.55208333333333304</v>
      </c>
      <c r="E119" s="154">
        <v>0.54693850012188772</v>
      </c>
      <c r="F119" s="155"/>
      <c r="G119" s="63" t="s">
        <v>25</v>
      </c>
      <c r="H119" s="63"/>
      <c r="I119" s="63"/>
      <c r="J119" s="63"/>
      <c r="K119" s="63"/>
      <c r="L119" s="63"/>
      <c r="M119" s="63"/>
      <c r="N119" s="63"/>
      <c r="O119" s="63">
        <v>90</v>
      </c>
      <c r="P119" s="63"/>
      <c r="Q119" s="144"/>
      <c r="R119" s="144"/>
      <c r="S119" s="144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1"/>
    </row>
    <row r="120" spans="1:34" x14ac:dyDescent="0.25">
      <c r="A120" s="212"/>
      <c r="B120" s="153">
        <v>115</v>
      </c>
      <c r="C120" s="62">
        <v>0.54166666666666663</v>
      </c>
      <c r="D120" s="62">
        <v>0.55208333333333304</v>
      </c>
      <c r="E120" s="154">
        <v>0.54937012887523506</v>
      </c>
      <c r="F120" s="155"/>
      <c r="G120" s="63" t="s">
        <v>25</v>
      </c>
      <c r="H120" s="63"/>
      <c r="I120" s="63"/>
      <c r="J120" s="63"/>
      <c r="K120" s="63"/>
      <c r="L120" s="63"/>
      <c r="M120" s="63"/>
      <c r="N120" s="63"/>
      <c r="O120" s="63">
        <v>100</v>
      </c>
      <c r="P120" s="63"/>
      <c r="Q120" s="144"/>
      <c r="R120" s="144"/>
      <c r="S120" s="144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1"/>
    </row>
    <row r="121" spans="1:34" x14ac:dyDescent="0.25">
      <c r="A121" s="212"/>
      <c r="B121" s="153">
        <v>116</v>
      </c>
      <c r="C121" s="62">
        <v>0.55208333333333337</v>
      </c>
      <c r="D121" s="62">
        <v>0.5625</v>
      </c>
      <c r="E121" s="154">
        <v>0.55227951179762802</v>
      </c>
      <c r="F121" s="155"/>
      <c r="G121" s="63" t="s">
        <v>25</v>
      </c>
      <c r="H121" s="63"/>
      <c r="I121" s="63"/>
      <c r="J121" s="63"/>
      <c r="K121" s="63"/>
      <c r="L121" s="63"/>
      <c r="M121" s="63"/>
      <c r="N121" s="63"/>
      <c r="O121" s="63">
        <v>100</v>
      </c>
      <c r="P121" s="63"/>
      <c r="Q121" s="144"/>
      <c r="R121" s="144"/>
      <c r="S121" s="144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1"/>
    </row>
    <row r="122" spans="1:34" x14ac:dyDescent="0.25">
      <c r="A122" s="212"/>
      <c r="B122" s="153">
        <v>117</v>
      </c>
      <c r="C122" s="62">
        <v>0.55208333333333337</v>
      </c>
      <c r="D122" s="62">
        <v>0.5625</v>
      </c>
      <c r="E122" s="154">
        <v>0.55283986275184904</v>
      </c>
      <c r="F122" s="155"/>
      <c r="G122" s="63"/>
      <c r="H122" s="63"/>
      <c r="I122" s="63"/>
      <c r="J122" s="63"/>
      <c r="K122" s="63"/>
      <c r="L122" s="63"/>
      <c r="M122" s="63"/>
      <c r="N122" s="63" t="s">
        <v>25</v>
      </c>
      <c r="O122" s="63"/>
      <c r="P122" s="63"/>
      <c r="Q122" s="144"/>
      <c r="R122" s="144"/>
      <c r="S122" s="144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1"/>
    </row>
    <row r="123" spans="1:34" x14ac:dyDescent="0.25">
      <c r="A123" s="212"/>
      <c r="B123" s="153">
        <v>118</v>
      </c>
      <c r="C123" s="62">
        <v>0.55208333333333304</v>
      </c>
      <c r="D123" s="62">
        <v>0.5625</v>
      </c>
      <c r="E123" s="154">
        <v>0.55344333181593341</v>
      </c>
      <c r="F123" s="155"/>
      <c r="G123" s="63"/>
      <c r="H123" s="63"/>
      <c r="I123" s="63"/>
      <c r="J123" s="63"/>
      <c r="K123" s="63"/>
      <c r="L123" s="63"/>
      <c r="M123" s="63"/>
      <c r="N123" s="63" t="s">
        <v>25</v>
      </c>
      <c r="O123" s="63"/>
      <c r="P123" s="63"/>
      <c r="Q123" s="144"/>
      <c r="R123" s="144"/>
      <c r="S123" s="144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1"/>
    </row>
    <row r="124" spans="1:34" x14ac:dyDescent="0.25">
      <c r="A124" s="212"/>
      <c r="B124" s="153">
        <v>119</v>
      </c>
      <c r="C124" s="62">
        <v>0.55208333333333304</v>
      </c>
      <c r="D124" s="62">
        <v>0.5625</v>
      </c>
      <c r="E124" s="154">
        <v>0.55898750118634732</v>
      </c>
      <c r="F124" s="155"/>
      <c r="G124" s="63" t="s">
        <v>25</v>
      </c>
      <c r="H124" s="63"/>
      <c r="I124" s="63"/>
      <c r="J124" s="63"/>
      <c r="K124" s="63"/>
      <c r="L124" s="63"/>
      <c r="M124" s="63"/>
      <c r="N124" s="63"/>
      <c r="O124" s="63">
        <v>100</v>
      </c>
      <c r="P124" s="63"/>
      <c r="Q124" s="144"/>
      <c r="R124" s="144"/>
      <c r="S124" s="144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1"/>
    </row>
    <row r="125" spans="1:34" ht="15.75" thickBot="1" x14ac:dyDescent="0.3">
      <c r="A125" s="213"/>
      <c r="B125" s="169">
        <v>120</v>
      </c>
      <c r="C125" s="85">
        <v>0.55208333333333304</v>
      </c>
      <c r="D125" s="85">
        <v>0.5625</v>
      </c>
      <c r="E125" s="170">
        <v>0.56120926002107063</v>
      </c>
      <c r="F125" s="171"/>
      <c r="G125" s="86" t="s">
        <v>25</v>
      </c>
      <c r="H125" s="86"/>
      <c r="I125" s="86"/>
      <c r="J125" s="86"/>
      <c r="K125" s="86"/>
      <c r="L125" s="86"/>
      <c r="M125" s="86"/>
      <c r="N125" s="86"/>
      <c r="O125" s="86">
        <v>100</v>
      </c>
      <c r="P125" s="86"/>
      <c r="Q125" s="144"/>
      <c r="R125" s="144"/>
      <c r="S125" s="144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1"/>
    </row>
    <row r="126" spans="1:34" x14ac:dyDescent="0.25">
      <c r="A126" s="214">
        <v>45908</v>
      </c>
      <c r="B126" s="172">
        <v>121</v>
      </c>
      <c r="C126" s="62">
        <v>0.47916666666666669</v>
      </c>
      <c r="D126" s="62">
        <v>0.48958333333333331</v>
      </c>
      <c r="E126" s="154">
        <v>0.48413170208049677</v>
      </c>
      <c r="F126" s="173"/>
      <c r="G126" s="174"/>
      <c r="H126" s="174"/>
      <c r="I126" s="174"/>
      <c r="J126" s="174"/>
      <c r="K126" s="174"/>
      <c r="L126" s="174"/>
      <c r="M126" s="174"/>
      <c r="N126" s="174" t="s">
        <v>25</v>
      </c>
      <c r="O126" s="174"/>
      <c r="P126" s="174"/>
      <c r="Q126" s="144"/>
      <c r="R126" s="144"/>
      <c r="S126" s="144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1"/>
    </row>
    <row r="127" spans="1:34" x14ac:dyDescent="0.25">
      <c r="A127" s="215"/>
      <c r="B127" s="153">
        <v>122</v>
      </c>
      <c r="C127" s="62">
        <v>0.47916666666666669</v>
      </c>
      <c r="D127" s="62">
        <v>0.48958333333333331</v>
      </c>
      <c r="E127" s="154">
        <v>0.48424689926604519</v>
      </c>
      <c r="F127" s="155"/>
      <c r="G127" s="63"/>
      <c r="H127" s="63"/>
      <c r="I127" s="63"/>
      <c r="J127" s="63"/>
      <c r="K127" s="63"/>
      <c r="L127" s="63"/>
      <c r="M127" s="63"/>
      <c r="N127" s="63" t="s">
        <v>25</v>
      </c>
      <c r="O127" s="63"/>
      <c r="P127" s="63"/>
      <c r="Q127" s="144"/>
      <c r="R127" s="144"/>
      <c r="S127" s="144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1"/>
    </row>
    <row r="128" spans="1:34" x14ac:dyDescent="0.25">
      <c r="A128" s="215"/>
      <c r="B128" s="153">
        <v>123</v>
      </c>
      <c r="C128" s="62">
        <v>0.47916666666666669</v>
      </c>
      <c r="D128" s="62">
        <v>0.48958333333333298</v>
      </c>
      <c r="E128" s="154">
        <v>0.48491687452541055</v>
      </c>
      <c r="F128" s="155"/>
      <c r="G128" s="63" t="s">
        <v>25</v>
      </c>
      <c r="H128" s="63"/>
      <c r="I128" s="63"/>
      <c r="J128" s="63"/>
      <c r="K128" s="63"/>
      <c r="L128" s="63"/>
      <c r="M128" s="63"/>
      <c r="N128" s="63"/>
      <c r="O128" s="63">
        <v>100</v>
      </c>
      <c r="P128" s="63"/>
      <c r="Q128" s="144"/>
      <c r="R128" s="144"/>
      <c r="S128" s="144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1"/>
    </row>
    <row r="129" spans="1:34" x14ac:dyDescent="0.25">
      <c r="A129" s="215"/>
      <c r="B129" s="153">
        <v>124</v>
      </c>
      <c r="C129" s="62">
        <v>0.47916666666666669</v>
      </c>
      <c r="D129" s="62">
        <v>0.48958333333333298</v>
      </c>
      <c r="E129" s="154">
        <v>0.48883614118925306</v>
      </c>
      <c r="F129" s="155"/>
      <c r="G129" s="63" t="s">
        <v>25</v>
      </c>
      <c r="H129" s="63"/>
      <c r="I129" s="63"/>
      <c r="J129" s="63"/>
      <c r="K129" s="63"/>
      <c r="L129" s="63"/>
      <c r="M129" s="63"/>
      <c r="N129" s="63"/>
      <c r="O129" s="63">
        <v>100</v>
      </c>
      <c r="P129" s="63"/>
      <c r="Q129" s="144"/>
      <c r="R129" s="144"/>
      <c r="S129" s="144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1"/>
    </row>
    <row r="130" spans="1:34" x14ac:dyDescent="0.25">
      <c r="A130" s="215"/>
      <c r="B130" s="153">
        <v>125</v>
      </c>
      <c r="C130" s="62">
        <v>0.47916666666666669</v>
      </c>
      <c r="D130" s="62">
        <v>0.48958333333333298</v>
      </c>
      <c r="E130" s="154">
        <v>0.48941411573692256</v>
      </c>
      <c r="F130" s="155"/>
      <c r="G130" s="63"/>
      <c r="H130" s="63"/>
      <c r="I130" s="63"/>
      <c r="J130" s="63"/>
      <c r="K130" s="63"/>
      <c r="L130" s="63"/>
      <c r="M130" s="63"/>
      <c r="N130" s="63" t="s">
        <v>25</v>
      </c>
      <c r="O130" s="63"/>
      <c r="P130" s="63"/>
      <c r="Q130" s="144"/>
      <c r="R130" s="144"/>
      <c r="S130" s="144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1"/>
    </row>
    <row r="131" spans="1:34" x14ac:dyDescent="0.25">
      <c r="A131" s="215"/>
      <c r="B131" s="153">
        <v>126</v>
      </c>
      <c r="C131" s="62">
        <v>0.48958333333333331</v>
      </c>
      <c r="D131" s="62">
        <v>0.5</v>
      </c>
      <c r="E131" s="154">
        <v>0.48977500984003169</v>
      </c>
      <c r="F131" s="155"/>
      <c r="G131" s="63"/>
      <c r="H131" s="63"/>
      <c r="I131" s="63"/>
      <c r="J131" s="63"/>
      <c r="K131" s="63"/>
      <c r="L131" s="63"/>
      <c r="M131" s="63"/>
      <c r="N131" s="63" t="s">
        <v>25</v>
      </c>
      <c r="O131" s="63"/>
      <c r="P131" s="63"/>
      <c r="Q131" s="144"/>
      <c r="R131" s="144"/>
      <c r="S131" s="144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1"/>
    </row>
    <row r="132" spans="1:34" x14ac:dyDescent="0.25">
      <c r="A132" s="215"/>
      <c r="B132" s="153">
        <v>127</v>
      </c>
      <c r="C132" s="62">
        <v>0.48958333333333331</v>
      </c>
      <c r="D132" s="62">
        <v>0.5</v>
      </c>
      <c r="E132" s="154">
        <v>0.49031447596673583</v>
      </c>
      <c r="F132" s="155"/>
      <c r="G132" s="63"/>
      <c r="H132" s="63"/>
      <c r="I132" s="63"/>
      <c r="J132" s="63"/>
      <c r="K132" s="63"/>
      <c r="L132" s="63"/>
      <c r="M132" s="63"/>
      <c r="N132" s="63" t="s">
        <v>25</v>
      </c>
      <c r="O132" s="63"/>
      <c r="P132" s="63"/>
      <c r="Q132" s="144"/>
      <c r="R132" s="144"/>
      <c r="S132" s="144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1"/>
    </row>
    <row r="133" spans="1:34" x14ac:dyDescent="0.25">
      <c r="A133" s="215"/>
      <c r="B133" s="153">
        <v>128</v>
      </c>
      <c r="C133" s="62">
        <v>0.48958333333333298</v>
      </c>
      <c r="D133" s="62">
        <v>0.5</v>
      </c>
      <c r="E133" s="154">
        <v>0.49072506956992212</v>
      </c>
      <c r="F133" s="63" t="s">
        <v>25</v>
      </c>
      <c r="G133" s="63"/>
      <c r="H133" s="63"/>
      <c r="I133" s="63"/>
      <c r="J133" s="63"/>
      <c r="K133" s="63"/>
      <c r="L133" s="63"/>
      <c r="M133" s="63"/>
      <c r="N133" s="63"/>
      <c r="O133" s="63">
        <v>100</v>
      </c>
      <c r="P133" s="63"/>
      <c r="Q133" s="144"/>
      <c r="R133" s="144"/>
      <c r="S133" s="144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1"/>
    </row>
    <row r="134" spans="1:34" x14ac:dyDescent="0.25">
      <c r="A134" s="215"/>
      <c r="B134" s="153">
        <v>129</v>
      </c>
      <c r="C134" s="62">
        <v>0.48958333333333298</v>
      </c>
      <c r="D134" s="62">
        <v>0.5</v>
      </c>
      <c r="E134" s="154">
        <v>0.49503594116122285</v>
      </c>
      <c r="F134" s="63" t="s">
        <v>25</v>
      </c>
      <c r="G134" s="63"/>
      <c r="H134" s="63"/>
      <c r="I134" s="63"/>
      <c r="J134" s="63"/>
      <c r="K134" s="63"/>
      <c r="L134" s="63"/>
      <c r="M134" s="63"/>
      <c r="N134" s="63"/>
      <c r="O134" s="63">
        <v>100</v>
      </c>
      <c r="P134" s="63"/>
      <c r="Q134" s="144"/>
      <c r="R134" s="144"/>
      <c r="S134" s="144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1"/>
    </row>
    <row r="135" spans="1:34" x14ac:dyDescent="0.25">
      <c r="A135" s="215"/>
      <c r="B135" s="153">
        <v>130</v>
      </c>
      <c r="C135" s="62">
        <v>0.48958333333333298</v>
      </c>
      <c r="D135" s="62">
        <v>0.5</v>
      </c>
      <c r="E135" s="154">
        <v>0.49885395545596251</v>
      </c>
      <c r="F135" s="63"/>
      <c r="G135" s="63"/>
      <c r="H135" s="63"/>
      <c r="I135" s="63"/>
      <c r="J135" s="63"/>
      <c r="K135" s="63"/>
      <c r="L135" s="63"/>
      <c r="M135" s="63"/>
      <c r="N135" s="63" t="s">
        <v>25</v>
      </c>
      <c r="O135" s="63"/>
      <c r="P135" s="63"/>
      <c r="Q135" s="144"/>
      <c r="R135" s="144"/>
      <c r="S135" s="144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1"/>
    </row>
    <row r="136" spans="1:34" x14ac:dyDescent="0.25">
      <c r="A136" s="215"/>
      <c r="B136" s="153">
        <v>131</v>
      </c>
      <c r="C136" s="62">
        <v>0.5</v>
      </c>
      <c r="D136" s="62">
        <v>0.51041666666666663</v>
      </c>
      <c r="E136" s="154">
        <v>0.50204901849903516</v>
      </c>
      <c r="F136" s="63"/>
      <c r="G136" s="63" t="s">
        <v>25</v>
      </c>
      <c r="H136" s="63"/>
      <c r="I136" s="63"/>
      <c r="J136" s="63"/>
      <c r="K136" s="63"/>
      <c r="L136" s="63"/>
      <c r="M136" s="63"/>
      <c r="N136" s="63"/>
      <c r="O136" s="63">
        <v>100</v>
      </c>
      <c r="P136" s="63"/>
      <c r="Q136" s="144"/>
      <c r="R136" s="144"/>
      <c r="S136" s="144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1"/>
    </row>
    <row r="137" spans="1:34" x14ac:dyDescent="0.25">
      <c r="A137" s="215"/>
      <c r="B137" s="153">
        <v>132</v>
      </c>
      <c r="C137" s="62">
        <v>0.5</v>
      </c>
      <c r="D137" s="62">
        <v>0.51041666666666663</v>
      </c>
      <c r="E137" s="154">
        <v>0.50225141628593972</v>
      </c>
      <c r="F137" s="63"/>
      <c r="G137" s="63" t="s">
        <v>25</v>
      </c>
      <c r="H137" s="63"/>
      <c r="I137" s="63"/>
      <c r="J137" s="63"/>
      <c r="K137" s="63"/>
      <c r="L137" s="63"/>
      <c r="M137" s="63"/>
      <c r="N137" s="63"/>
      <c r="O137" s="63">
        <v>90</v>
      </c>
      <c r="P137" s="63"/>
      <c r="Q137" s="144"/>
      <c r="R137" s="144"/>
      <c r="S137" s="144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1"/>
    </row>
    <row r="138" spans="1:34" x14ac:dyDescent="0.25">
      <c r="A138" s="215"/>
      <c r="B138" s="153">
        <v>133</v>
      </c>
      <c r="C138" s="62">
        <v>0.5</v>
      </c>
      <c r="D138" s="62">
        <v>0.51041666666666696</v>
      </c>
      <c r="E138" s="154">
        <v>0.50528481896013622</v>
      </c>
      <c r="F138" s="63"/>
      <c r="G138" s="63"/>
      <c r="H138" s="63"/>
      <c r="I138" s="63"/>
      <c r="J138" s="63" t="s">
        <v>25</v>
      </c>
      <c r="K138" s="63"/>
      <c r="L138" s="63"/>
      <c r="M138" s="63"/>
      <c r="N138" s="63"/>
      <c r="O138" s="63">
        <v>100</v>
      </c>
      <c r="P138" s="63"/>
      <c r="Q138" s="144"/>
      <c r="R138" s="144"/>
      <c r="S138" s="144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1"/>
    </row>
    <row r="139" spans="1:34" x14ac:dyDescent="0.25">
      <c r="A139" s="215"/>
      <c r="B139" s="153">
        <v>134</v>
      </c>
      <c r="C139" s="62">
        <v>0.5</v>
      </c>
      <c r="D139" s="62">
        <v>0.51041666666666696</v>
      </c>
      <c r="E139" s="154">
        <v>0.5065358436514078</v>
      </c>
      <c r="F139" s="63"/>
      <c r="G139" s="63"/>
      <c r="H139" s="63"/>
      <c r="I139" s="63"/>
      <c r="J139" s="63"/>
      <c r="K139" s="63"/>
      <c r="L139" s="63"/>
      <c r="M139" s="63"/>
      <c r="N139" s="63" t="s">
        <v>25</v>
      </c>
      <c r="O139" s="63"/>
      <c r="P139" s="63"/>
      <c r="Q139" s="144"/>
      <c r="R139" s="144"/>
      <c r="S139" s="144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1"/>
    </row>
    <row r="140" spans="1:34" x14ac:dyDescent="0.25">
      <c r="A140" s="215"/>
      <c r="B140" s="153">
        <v>135</v>
      </c>
      <c r="C140" s="62">
        <v>0.5</v>
      </c>
      <c r="D140" s="62">
        <v>0.51041666666666696</v>
      </c>
      <c r="E140" s="154">
        <v>0.50797879183542383</v>
      </c>
      <c r="F140" s="63"/>
      <c r="G140" s="63" t="s">
        <v>25</v>
      </c>
      <c r="H140" s="63"/>
      <c r="I140" s="63"/>
      <c r="J140" s="63"/>
      <c r="K140" s="63"/>
      <c r="L140" s="63"/>
      <c r="M140" s="63"/>
      <c r="N140" s="63"/>
      <c r="O140" s="63">
        <v>100</v>
      </c>
      <c r="P140" s="63"/>
      <c r="Q140" s="144"/>
      <c r="R140" s="144"/>
      <c r="S140" s="144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1"/>
    </row>
    <row r="141" spans="1:34" x14ac:dyDescent="0.25">
      <c r="A141" s="215"/>
      <c r="B141" s="153">
        <v>136</v>
      </c>
      <c r="C141" s="62">
        <v>0.51041666666666663</v>
      </c>
      <c r="D141" s="62">
        <v>0.52083333333333337</v>
      </c>
      <c r="E141" s="154">
        <v>0.51102238314570947</v>
      </c>
      <c r="F141" s="63"/>
      <c r="G141" s="63" t="s">
        <v>25</v>
      </c>
      <c r="H141" s="63"/>
      <c r="I141" s="63"/>
      <c r="J141" s="63"/>
      <c r="K141" s="63"/>
      <c r="L141" s="63"/>
      <c r="M141" s="63"/>
      <c r="N141" s="63"/>
      <c r="O141" s="63">
        <v>100</v>
      </c>
      <c r="P141" s="63"/>
      <c r="Q141" s="144"/>
      <c r="R141" s="144"/>
      <c r="S141" s="144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1"/>
    </row>
    <row r="142" spans="1:34" x14ac:dyDescent="0.25">
      <c r="A142" s="215"/>
      <c r="B142" s="153">
        <v>137</v>
      </c>
      <c r="C142" s="62">
        <v>0.51041666666666663</v>
      </c>
      <c r="D142" s="62">
        <v>0.52083333333333337</v>
      </c>
      <c r="E142" s="154">
        <v>0.51193140377610813</v>
      </c>
      <c r="F142" s="63"/>
      <c r="G142" s="63" t="s">
        <v>25</v>
      </c>
      <c r="H142" s="63"/>
      <c r="I142" s="63"/>
      <c r="J142" s="63"/>
      <c r="K142" s="63"/>
      <c r="L142" s="63"/>
      <c r="M142" s="63"/>
      <c r="N142" s="63"/>
      <c r="O142" s="63">
        <v>90</v>
      </c>
      <c r="P142" s="63"/>
      <c r="Q142" s="144"/>
      <c r="R142" s="144"/>
      <c r="S142" s="144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1"/>
    </row>
    <row r="143" spans="1:34" x14ac:dyDescent="0.25">
      <c r="A143" s="215"/>
      <c r="B143" s="153">
        <v>138</v>
      </c>
      <c r="C143" s="62">
        <v>0.51041666666666696</v>
      </c>
      <c r="D143" s="62">
        <v>0.52083333333333337</v>
      </c>
      <c r="E143" s="154">
        <v>0.51814767263011152</v>
      </c>
      <c r="F143" s="63"/>
      <c r="G143" s="63" t="s">
        <v>25</v>
      </c>
      <c r="H143" s="63"/>
      <c r="I143" s="63"/>
      <c r="J143" s="63"/>
      <c r="K143" s="63"/>
      <c r="L143" s="63"/>
      <c r="M143" s="63"/>
      <c r="N143" s="63"/>
      <c r="O143" s="63">
        <v>100</v>
      </c>
      <c r="P143" s="63"/>
      <c r="Q143" s="144"/>
      <c r="R143" s="144"/>
      <c r="S143" s="144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1"/>
    </row>
    <row r="144" spans="1:34" x14ac:dyDescent="0.25">
      <c r="A144" s="215"/>
      <c r="B144" s="153">
        <v>139</v>
      </c>
      <c r="C144" s="62">
        <v>0.51041666666666696</v>
      </c>
      <c r="D144" s="62">
        <v>0.52083333333333337</v>
      </c>
      <c r="E144" s="154">
        <v>0.51899318928576033</v>
      </c>
      <c r="F144" s="63"/>
      <c r="G144" s="63"/>
      <c r="H144" s="63"/>
      <c r="I144" s="63"/>
      <c r="J144" s="63"/>
      <c r="K144" s="63"/>
      <c r="L144" s="63"/>
      <c r="M144" s="63"/>
      <c r="N144" s="63" t="s">
        <v>25</v>
      </c>
      <c r="O144" s="63"/>
      <c r="P144" s="63"/>
      <c r="Q144" s="144"/>
      <c r="R144" s="144"/>
      <c r="S144" s="144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1"/>
    </row>
    <row r="145" spans="1:34" x14ac:dyDescent="0.25">
      <c r="A145" s="215"/>
      <c r="B145" s="153">
        <v>140</v>
      </c>
      <c r="C145" s="62">
        <v>0.51041666666666696</v>
      </c>
      <c r="D145" s="62">
        <v>0.52083333333333337</v>
      </c>
      <c r="E145" s="154">
        <v>0.52041213968718336</v>
      </c>
      <c r="F145" s="63"/>
      <c r="G145" s="63"/>
      <c r="H145" s="63"/>
      <c r="I145" s="63"/>
      <c r="J145" s="63"/>
      <c r="K145" s="63" t="s">
        <v>25</v>
      </c>
      <c r="L145" s="63"/>
      <c r="M145" s="63"/>
      <c r="N145" s="63"/>
      <c r="O145" s="63">
        <v>100</v>
      </c>
      <c r="P145" s="63" t="s">
        <v>138</v>
      </c>
      <c r="Q145" s="144"/>
      <c r="R145" s="144"/>
      <c r="S145" s="144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1"/>
    </row>
    <row r="146" spans="1:34" x14ac:dyDescent="0.25">
      <c r="A146" s="215"/>
      <c r="B146" s="153">
        <v>141</v>
      </c>
      <c r="C146" s="62">
        <v>0.52083333333333337</v>
      </c>
      <c r="D146" s="62">
        <v>0.53125</v>
      </c>
      <c r="E146" s="154">
        <v>0.52105439807305953</v>
      </c>
      <c r="F146" s="63"/>
      <c r="G146" s="63" t="s">
        <v>25</v>
      </c>
      <c r="H146" s="63"/>
      <c r="I146" s="63"/>
      <c r="J146" s="63"/>
      <c r="K146" s="63"/>
      <c r="L146" s="63"/>
      <c r="M146" s="63"/>
      <c r="N146" s="63"/>
      <c r="O146" s="63">
        <v>100</v>
      </c>
      <c r="P146" s="63"/>
      <c r="Q146" s="144"/>
      <c r="R146" s="144"/>
      <c r="S146" s="144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1"/>
    </row>
    <row r="147" spans="1:34" x14ac:dyDescent="0.25">
      <c r="A147" s="215"/>
      <c r="B147" s="153">
        <v>142</v>
      </c>
      <c r="C147" s="62">
        <v>0.52083333333333337</v>
      </c>
      <c r="D147" s="62">
        <v>0.53125</v>
      </c>
      <c r="E147" s="154">
        <v>0.52155997930566489</v>
      </c>
      <c r="F147" s="63"/>
      <c r="G147" s="63"/>
      <c r="H147" s="63" t="s">
        <v>25</v>
      </c>
      <c r="I147" s="63"/>
      <c r="J147" s="63"/>
      <c r="K147" s="63"/>
      <c r="L147" s="63"/>
      <c r="M147" s="63"/>
      <c r="N147" s="63"/>
      <c r="O147" s="63">
        <v>100</v>
      </c>
      <c r="P147" s="63"/>
      <c r="Q147" s="144"/>
      <c r="R147" s="144"/>
      <c r="S147" s="144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1"/>
    </row>
    <row r="148" spans="1:34" x14ac:dyDescent="0.25">
      <c r="A148" s="215"/>
      <c r="B148" s="153">
        <v>143</v>
      </c>
      <c r="C148" s="62">
        <v>0.52083333333333337</v>
      </c>
      <c r="D148" s="62">
        <v>0.53125</v>
      </c>
      <c r="E148" s="154">
        <v>0.52995332868857015</v>
      </c>
      <c r="F148" s="63"/>
      <c r="G148" s="63"/>
      <c r="H148" s="63"/>
      <c r="I148" s="63"/>
      <c r="J148" s="63"/>
      <c r="K148" s="63" t="s">
        <v>25</v>
      </c>
      <c r="L148" s="63"/>
      <c r="M148" s="63"/>
      <c r="N148" s="63"/>
      <c r="O148" s="63">
        <v>100</v>
      </c>
      <c r="P148" s="63" t="s">
        <v>138</v>
      </c>
      <c r="Q148" s="144"/>
      <c r="R148" s="144"/>
      <c r="S148" s="144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1"/>
    </row>
    <row r="149" spans="1:34" x14ac:dyDescent="0.25">
      <c r="A149" s="215"/>
      <c r="B149" s="153">
        <v>144</v>
      </c>
      <c r="C149" s="62">
        <v>0.52083333333333337</v>
      </c>
      <c r="D149" s="62">
        <v>0.53125</v>
      </c>
      <c r="E149" s="154">
        <v>0.53031918450486459</v>
      </c>
      <c r="F149" s="63"/>
      <c r="G149" s="63"/>
      <c r="H149" s="63"/>
      <c r="I149" s="63"/>
      <c r="J149" s="63"/>
      <c r="K149" s="63"/>
      <c r="L149" s="63"/>
      <c r="M149" s="63"/>
      <c r="N149" s="63" t="s">
        <v>25</v>
      </c>
      <c r="O149" s="63"/>
      <c r="P149" s="63"/>
      <c r="Q149" s="144"/>
      <c r="R149" s="144"/>
      <c r="S149" s="144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1"/>
    </row>
    <row r="150" spans="1:34" x14ac:dyDescent="0.25">
      <c r="A150" s="215"/>
      <c r="B150" s="153">
        <v>145</v>
      </c>
      <c r="C150" s="62">
        <v>0.52083333333333337</v>
      </c>
      <c r="D150" s="62">
        <v>0.53125</v>
      </c>
      <c r="E150" s="154">
        <v>0.5304284276345359</v>
      </c>
      <c r="F150" s="63"/>
      <c r="G150" s="63"/>
      <c r="H150" s="63"/>
      <c r="I150" s="63"/>
      <c r="J150" s="63"/>
      <c r="K150" s="63"/>
      <c r="L150" s="63"/>
      <c r="M150" s="63"/>
      <c r="N150" s="63" t="s">
        <v>25</v>
      </c>
      <c r="O150" s="63"/>
      <c r="P150" s="63"/>
      <c r="Q150" s="144"/>
      <c r="R150" s="144"/>
      <c r="S150" s="144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1"/>
    </row>
    <row r="151" spans="1:34" x14ac:dyDescent="0.25">
      <c r="A151" s="215"/>
      <c r="B151" s="153">
        <v>146</v>
      </c>
      <c r="C151" s="62">
        <v>0.53125</v>
      </c>
      <c r="D151" s="62">
        <v>0.54166666666666663</v>
      </c>
      <c r="E151" s="154">
        <v>0.5336474513850572</v>
      </c>
      <c r="F151" s="63"/>
      <c r="G151" s="63"/>
      <c r="H151" s="63"/>
      <c r="I151" s="63"/>
      <c r="J151" s="63"/>
      <c r="K151" s="63"/>
      <c r="L151" s="63"/>
      <c r="M151" s="63" t="s">
        <v>25</v>
      </c>
      <c r="N151" s="63"/>
      <c r="O151" s="63">
        <v>85</v>
      </c>
      <c r="P151" s="63" t="s">
        <v>184</v>
      </c>
      <c r="Q151" s="144"/>
      <c r="R151" s="144"/>
      <c r="S151" s="144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H151" s="1"/>
    </row>
    <row r="152" spans="1:34" x14ac:dyDescent="0.25">
      <c r="A152" s="215"/>
      <c r="B152" s="153">
        <v>147</v>
      </c>
      <c r="C152" s="62">
        <v>0.53125</v>
      </c>
      <c r="D152" s="62">
        <v>0.54166666666666663</v>
      </c>
      <c r="E152" s="154">
        <v>0.53502627332874875</v>
      </c>
      <c r="F152" s="63"/>
      <c r="G152" s="63" t="s">
        <v>25</v>
      </c>
      <c r="H152" s="63"/>
      <c r="I152" s="63"/>
      <c r="J152" s="63"/>
      <c r="K152" s="63"/>
      <c r="L152" s="63"/>
      <c r="M152" s="63"/>
      <c r="N152" s="63"/>
      <c r="O152" s="63">
        <v>100</v>
      </c>
      <c r="P152" s="63"/>
      <c r="Q152" s="144"/>
      <c r="R152" s="144"/>
      <c r="S152" s="144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H152" s="1"/>
    </row>
    <row r="153" spans="1:34" x14ac:dyDescent="0.25">
      <c r="A153" s="215"/>
      <c r="B153" s="153">
        <v>148</v>
      </c>
      <c r="C153" s="62">
        <v>0.53125</v>
      </c>
      <c r="D153" s="62">
        <v>0.54166666666666663</v>
      </c>
      <c r="E153" s="154">
        <v>0.53816669174762166</v>
      </c>
      <c r="F153" s="63"/>
      <c r="G153" s="63"/>
      <c r="H153" s="63"/>
      <c r="I153" s="63"/>
      <c r="J153" s="63"/>
      <c r="K153" s="63"/>
      <c r="L153" s="63" t="s">
        <v>25</v>
      </c>
      <c r="M153" s="63"/>
      <c r="N153" s="63"/>
      <c r="O153" s="63">
        <v>100</v>
      </c>
      <c r="P153" s="63" t="s">
        <v>122</v>
      </c>
      <c r="Q153" s="144"/>
      <c r="R153" s="144"/>
      <c r="S153" s="144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H153" s="1"/>
    </row>
    <row r="154" spans="1:34" x14ac:dyDescent="0.25">
      <c r="A154" s="215"/>
      <c r="B154" s="153">
        <v>149</v>
      </c>
      <c r="C154" s="62">
        <v>0.53125</v>
      </c>
      <c r="D154" s="62">
        <v>0.54166666666666663</v>
      </c>
      <c r="E154" s="154">
        <v>0.54024668145198407</v>
      </c>
      <c r="F154" s="63"/>
      <c r="G154" s="63"/>
      <c r="H154" s="63"/>
      <c r="I154" s="63"/>
      <c r="J154" s="63"/>
      <c r="K154" s="63"/>
      <c r="L154" s="63" t="s">
        <v>25</v>
      </c>
      <c r="M154" s="63"/>
      <c r="N154" s="63"/>
      <c r="O154" s="63">
        <v>100</v>
      </c>
      <c r="P154" s="63" t="s">
        <v>139</v>
      </c>
      <c r="Q154" s="144"/>
      <c r="R154" s="144"/>
      <c r="S154" s="144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H154" s="1"/>
    </row>
    <row r="155" spans="1:34" x14ac:dyDescent="0.25">
      <c r="A155" s="215"/>
      <c r="B155" s="153">
        <v>150</v>
      </c>
      <c r="C155" s="62">
        <v>0.53125</v>
      </c>
      <c r="D155" s="62">
        <v>0.54166666666666663</v>
      </c>
      <c r="E155" s="154">
        <v>0.54127678450404326</v>
      </c>
      <c r="F155" s="63"/>
      <c r="G155" s="63"/>
      <c r="H155" s="63"/>
      <c r="I155" s="63"/>
      <c r="J155" s="63"/>
      <c r="K155" s="63"/>
      <c r="L155" s="63"/>
      <c r="M155" s="63"/>
      <c r="N155" s="63" t="s">
        <v>25</v>
      </c>
      <c r="O155" s="63"/>
      <c r="P155" s="63"/>
      <c r="Q155" s="144"/>
      <c r="R155" s="144"/>
      <c r="S155" s="144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H155" s="1"/>
    </row>
    <row r="156" spans="1:34" x14ac:dyDescent="0.25">
      <c r="A156" s="215"/>
      <c r="B156" s="153">
        <v>151</v>
      </c>
      <c r="C156" s="62">
        <v>0.54166666666666663</v>
      </c>
      <c r="D156" s="62">
        <v>0.55208333333333337</v>
      </c>
      <c r="E156" s="154">
        <v>0.54372729736421943</v>
      </c>
      <c r="F156" s="63"/>
      <c r="G156" s="63"/>
      <c r="H156" s="63"/>
      <c r="I156" s="63"/>
      <c r="J156" s="63"/>
      <c r="K156" s="63"/>
      <c r="L156" s="63"/>
      <c r="M156" s="63"/>
      <c r="N156" s="63" t="s">
        <v>25</v>
      </c>
      <c r="O156" s="63"/>
      <c r="P156" s="63"/>
      <c r="Q156" s="144"/>
      <c r="R156" s="144"/>
      <c r="S156" s="144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H156" s="1"/>
    </row>
    <row r="157" spans="1:34" x14ac:dyDescent="0.25">
      <c r="A157" s="215"/>
      <c r="B157" s="153">
        <v>152</v>
      </c>
      <c r="C157" s="62">
        <v>0.54166666666666663</v>
      </c>
      <c r="D157" s="62">
        <v>0.55208333333333337</v>
      </c>
      <c r="E157" s="154">
        <v>0.5458846606093819</v>
      </c>
      <c r="F157" s="63"/>
      <c r="G157" s="63"/>
      <c r="H157" s="63"/>
      <c r="I157" s="63"/>
      <c r="J157" s="63"/>
      <c r="K157" s="63"/>
      <c r="L157" s="63"/>
      <c r="M157" s="63"/>
      <c r="N157" s="63" t="s">
        <v>25</v>
      </c>
      <c r="O157" s="63"/>
      <c r="P157" s="63"/>
      <c r="Q157" s="144"/>
      <c r="R157" s="144"/>
      <c r="S157" s="144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H157" s="1"/>
    </row>
    <row r="158" spans="1:34" x14ac:dyDescent="0.25">
      <c r="A158" s="215"/>
      <c r="B158" s="153">
        <v>153</v>
      </c>
      <c r="C158" s="62">
        <v>0.54166666666666663</v>
      </c>
      <c r="D158" s="62">
        <v>0.55208333333333304</v>
      </c>
      <c r="E158" s="154">
        <v>0.54671026582064142</v>
      </c>
      <c r="F158" s="63"/>
      <c r="G158" s="63"/>
      <c r="H158" s="63"/>
      <c r="I158" s="63"/>
      <c r="J158" s="63"/>
      <c r="K158" s="63"/>
      <c r="L158" s="63"/>
      <c r="M158" s="63"/>
      <c r="N158" s="63" t="s">
        <v>25</v>
      </c>
      <c r="O158" s="63"/>
      <c r="P158" s="63"/>
      <c r="Q158" s="144"/>
      <c r="R158" s="144"/>
      <c r="S158" s="144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H158" s="1"/>
    </row>
    <row r="159" spans="1:34" x14ac:dyDescent="0.25">
      <c r="A159" s="215"/>
      <c r="B159" s="153">
        <v>154</v>
      </c>
      <c r="C159" s="62">
        <v>0.54166666666666663</v>
      </c>
      <c r="D159" s="62">
        <v>0.55208333333333304</v>
      </c>
      <c r="E159" s="154">
        <v>0.54754539511220257</v>
      </c>
      <c r="F159" s="63"/>
      <c r="G159" s="63"/>
      <c r="H159" s="63"/>
      <c r="I159" s="63"/>
      <c r="J159" s="63"/>
      <c r="K159" s="63"/>
      <c r="L159" s="63"/>
      <c r="M159" s="3"/>
      <c r="N159" s="63" t="s">
        <v>25</v>
      </c>
      <c r="O159" s="63"/>
      <c r="P159" s="63"/>
      <c r="Q159" s="144"/>
      <c r="R159" s="144"/>
      <c r="S159" s="144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H159" s="1"/>
    </row>
    <row r="160" spans="1:34" x14ac:dyDescent="0.25">
      <c r="A160" s="215"/>
      <c r="B160" s="153">
        <v>155</v>
      </c>
      <c r="C160" s="62">
        <v>0.54166666666666663</v>
      </c>
      <c r="D160" s="62">
        <v>0.55208333333333304</v>
      </c>
      <c r="E160" s="154">
        <v>0.54862889546213889</v>
      </c>
      <c r="F160" s="63"/>
      <c r="G160" s="63"/>
      <c r="H160" s="63"/>
      <c r="I160" s="63"/>
      <c r="J160" s="63"/>
      <c r="K160" s="63"/>
      <c r="L160" s="63"/>
      <c r="M160" s="63"/>
      <c r="N160" s="63" t="s">
        <v>25</v>
      </c>
      <c r="O160" s="63"/>
      <c r="P160" s="63"/>
      <c r="Q160" s="144"/>
      <c r="R160" s="144"/>
      <c r="S160" s="144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H160" s="1"/>
    </row>
    <row r="161" spans="1:34" x14ac:dyDescent="0.25">
      <c r="A161" s="215"/>
      <c r="B161" s="153">
        <v>156</v>
      </c>
      <c r="C161" s="62">
        <v>0.55208333333333337</v>
      </c>
      <c r="D161" s="62">
        <v>0.5625</v>
      </c>
      <c r="E161" s="154">
        <v>0.555356312466457</v>
      </c>
      <c r="F161" s="63"/>
      <c r="G161" s="63"/>
      <c r="H161" s="63"/>
      <c r="I161" s="63"/>
      <c r="J161" s="63"/>
      <c r="K161" s="63"/>
      <c r="L161" s="63"/>
      <c r="M161" s="63"/>
      <c r="N161" s="63" t="s">
        <v>25</v>
      </c>
      <c r="O161" s="63"/>
      <c r="P161" s="63"/>
      <c r="Q161" s="144"/>
      <c r="R161" s="144"/>
      <c r="S161" s="144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H161" s="1"/>
    </row>
    <row r="162" spans="1:34" x14ac:dyDescent="0.25">
      <c r="A162" s="215"/>
      <c r="B162" s="153">
        <v>157</v>
      </c>
      <c r="C162" s="62">
        <v>0.55208333333333337</v>
      </c>
      <c r="D162" s="62">
        <v>0.5625</v>
      </c>
      <c r="E162" s="154">
        <v>0.55966797306294225</v>
      </c>
      <c r="F162" s="63"/>
      <c r="G162" s="63"/>
      <c r="H162" s="63"/>
      <c r="I162" s="63"/>
      <c r="J162" s="63"/>
      <c r="K162" s="63"/>
      <c r="L162" s="63"/>
      <c r="M162" s="63"/>
      <c r="N162" s="63" t="s">
        <v>25</v>
      </c>
      <c r="O162" s="63"/>
      <c r="P162" s="63"/>
      <c r="Q162" s="144"/>
      <c r="R162" s="144"/>
      <c r="S162" s="144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H162" s="1"/>
    </row>
    <row r="163" spans="1:34" x14ac:dyDescent="0.25">
      <c r="A163" s="215"/>
      <c r="B163" s="153">
        <v>158</v>
      </c>
      <c r="C163" s="62">
        <v>0.55208333333333304</v>
      </c>
      <c r="D163" s="62">
        <v>0.5625</v>
      </c>
      <c r="E163" s="154">
        <v>0.55986753859107674</v>
      </c>
      <c r="F163" s="63"/>
      <c r="G163" s="63"/>
      <c r="H163" s="63"/>
      <c r="I163" s="63"/>
      <c r="J163" s="63"/>
      <c r="K163" s="63"/>
      <c r="L163" s="63"/>
      <c r="M163" s="63"/>
      <c r="N163" s="63" t="s">
        <v>25</v>
      </c>
      <c r="O163" s="63"/>
      <c r="P163" s="63"/>
      <c r="Q163" s="144"/>
      <c r="R163" s="144"/>
      <c r="S163" s="144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H163" s="1"/>
    </row>
    <row r="164" spans="1:34" x14ac:dyDescent="0.25">
      <c r="A164" s="215"/>
      <c r="B164" s="153">
        <v>159</v>
      </c>
      <c r="C164" s="62">
        <v>0.55208333333333304</v>
      </c>
      <c r="D164" s="62">
        <v>0.5625</v>
      </c>
      <c r="E164" s="154">
        <v>0.56058217137712629</v>
      </c>
      <c r="F164" s="63"/>
      <c r="G164" s="63"/>
      <c r="H164" s="63"/>
      <c r="I164" s="63"/>
      <c r="J164" s="63"/>
      <c r="K164" s="63"/>
      <c r="L164" s="63"/>
      <c r="M164" s="63"/>
      <c r="N164" s="63" t="s">
        <v>25</v>
      </c>
      <c r="O164" s="63"/>
      <c r="P164" s="63"/>
      <c r="Q164" s="144"/>
      <c r="R164" s="144"/>
      <c r="S164" s="144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H164" s="1"/>
    </row>
    <row r="165" spans="1:34" ht="15.75" thickBot="1" x14ac:dyDescent="0.3">
      <c r="A165" s="216"/>
      <c r="B165" s="169">
        <v>160</v>
      </c>
      <c r="C165" s="85">
        <v>0.55208333333333304</v>
      </c>
      <c r="D165" s="85">
        <v>0.5625</v>
      </c>
      <c r="E165" s="170">
        <v>0.56177547228092328</v>
      </c>
      <c r="F165" s="86"/>
      <c r="G165" s="86"/>
      <c r="H165" s="86"/>
      <c r="I165" s="86"/>
      <c r="J165" s="86"/>
      <c r="K165" s="86"/>
      <c r="L165" s="86"/>
      <c r="M165" s="86"/>
      <c r="N165" s="86" t="s">
        <v>25</v>
      </c>
      <c r="O165" s="49"/>
      <c r="P165" s="86"/>
      <c r="Q165" s="144"/>
      <c r="R165" s="144"/>
      <c r="S165" s="144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H165" s="1"/>
    </row>
    <row r="166" spans="1:34" x14ac:dyDescent="0.25">
      <c r="A166" s="208">
        <v>45909</v>
      </c>
      <c r="B166" s="172">
        <v>161</v>
      </c>
      <c r="C166" s="88">
        <v>0.47916666666666669</v>
      </c>
      <c r="D166" s="88">
        <v>0.48958333333333331</v>
      </c>
      <c r="E166" s="154">
        <v>0.47932802390198115</v>
      </c>
      <c r="F166" s="174"/>
      <c r="G166" s="174"/>
      <c r="H166" s="174"/>
      <c r="I166" s="174" t="s">
        <v>25</v>
      </c>
      <c r="J166" s="174"/>
      <c r="K166" s="174"/>
      <c r="L166" s="174"/>
      <c r="M166" s="174"/>
      <c r="N166" s="174"/>
      <c r="O166" s="174">
        <v>100</v>
      </c>
      <c r="P166" s="174"/>
      <c r="Q166" s="144"/>
      <c r="R166" s="144"/>
      <c r="S166" s="144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1"/>
    </row>
    <row r="167" spans="1:34" x14ac:dyDescent="0.25">
      <c r="A167" s="209"/>
      <c r="B167" s="153">
        <v>162</v>
      </c>
      <c r="C167" s="62">
        <v>0.47916666666666669</v>
      </c>
      <c r="D167" s="62">
        <v>0.48958333333333331</v>
      </c>
      <c r="E167" s="154">
        <v>0.47935379872319017</v>
      </c>
      <c r="F167" s="63"/>
      <c r="G167" s="63"/>
      <c r="H167" s="63"/>
      <c r="I167" s="63" t="s">
        <v>25</v>
      </c>
      <c r="J167" s="63"/>
      <c r="K167" s="63"/>
      <c r="L167" s="63"/>
      <c r="M167" s="63"/>
      <c r="N167" s="63"/>
      <c r="O167" s="63">
        <v>100</v>
      </c>
      <c r="P167" s="63"/>
      <c r="Q167" s="144"/>
      <c r="R167" s="144"/>
      <c r="S167" s="144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1"/>
    </row>
    <row r="168" spans="1:34" x14ac:dyDescent="0.25">
      <c r="A168" s="209"/>
      <c r="B168" s="153">
        <v>163</v>
      </c>
      <c r="C168" s="62">
        <v>0.47916666666666669</v>
      </c>
      <c r="D168" s="62">
        <v>0.48958333333333298</v>
      </c>
      <c r="E168" s="154">
        <v>0.48229205780001222</v>
      </c>
      <c r="F168" s="63"/>
      <c r="G168" s="63" t="s">
        <v>25</v>
      </c>
      <c r="H168" s="63"/>
      <c r="I168" s="63"/>
      <c r="J168" s="63"/>
      <c r="K168" s="63"/>
      <c r="L168" s="63"/>
      <c r="M168" s="63"/>
      <c r="N168" s="63"/>
      <c r="O168" s="63">
        <v>100</v>
      </c>
      <c r="P168" s="63"/>
      <c r="Q168" s="144"/>
      <c r="R168" s="144"/>
      <c r="S168" s="144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1"/>
    </row>
    <row r="169" spans="1:34" x14ac:dyDescent="0.25">
      <c r="A169" s="209"/>
      <c r="B169" s="153">
        <v>164</v>
      </c>
      <c r="C169" s="62">
        <v>0.47916666666666669</v>
      </c>
      <c r="D169" s="62">
        <v>0.48958333333333298</v>
      </c>
      <c r="E169" s="154">
        <v>0.48266017489043228</v>
      </c>
      <c r="F169" s="63"/>
      <c r="G169" s="63" t="s">
        <v>25</v>
      </c>
      <c r="H169" s="63"/>
      <c r="I169" s="63"/>
      <c r="J169" s="63"/>
      <c r="K169" s="63"/>
      <c r="L169" s="63"/>
      <c r="M169" s="63"/>
      <c r="N169" s="63"/>
      <c r="O169" s="63">
        <v>100</v>
      </c>
      <c r="P169" s="63"/>
      <c r="Q169" s="144"/>
      <c r="R169" s="144"/>
      <c r="S169" s="144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1"/>
    </row>
    <row r="170" spans="1:34" x14ac:dyDescent="0.25">
      <c r="A170" s="209"/>
      <c r="B170" s="153">
        <v>165</v>
      </c>
      <c r="C170" s="62">
        <v>0.47916666666666669</v>
      </c>
      <c r="D170" s="62">
        <v>0.48958333333333298</v>
      </c>
      <c r="E170" s="154">
        <v>0.48669536118084422</v>
      </c>
      <c r="F170" s="63"/>
      <c r="G170" s="63"/>
      <c r="H170" s="63"/>
      <c r="I170" s="63"/>
      <c r="J170" s="63"/>
      <c r="K170" s="63"/>
      <c r="L170" s="63"/>
      <c r="M170" s="63"/>
      <c r="N170" s="63" t="s">
        <v>25</v>
      </c>
      <c r="O170" s="63"/>
      <c r="P170" s="63"/>
      <c r="Q170" s="144"/>
      <c r="R170" s="144"/>
      <c r="S170" s="144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1"/>
    </row>
    <row r="171" spans="1:34" x14ac:dyDescent="0.25">
      <c r="A171" s="209"/>
      <c r="B171" s="153">
        <v>166</v>
      </c>
      <c r="C171" s="62">
        <v>0.48958333333333331</v>
      </c>
      <c r="D171" s="62">
        <v>0.5</v>
      </c>
      <c r="E171" s="154">
        <v>0.48967301941052405</v>
      </c>
      <c r="F171" s="63"/>
      <c r="G171" s="63"/>
      <c r="H171" s="63"/>
      <c r="I171" s="63" t="s">
        <v>25</v>
      </c>
      <c r="J171" s="63"/>
      <c r="K171" s="63"/>
      <c r="L171" s="63"/>
      <c r="M171" s="63"/>
      <c r="N171" s="63"/>
      <c r="O171" s="63">
        <v>100</v>
      </c>
      <c r="P171" s="63"/>
      <c r="Q171" s="144"/>
      <c r="R171" s="144"/>
      <c r="S171" s="144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1"/>
    </row>
    <row r="172" spans="1:34" x14ac:dyDescent="0.25">
      <c r="A172" s="209"/>
      <c r="B172" s="153">
        <v>167</v>
      </c>
      <c r="C172" s="62">
        <v>0.48958333333333331</v>
      </c>
      <c r="D172" s="62">
        <v>0.5</v>
      </c>
      <c r="E172" s="154">
        <v>0.48992974197192146</v>
      </c>
      <c r="F172" s="63"/>
      <c r="G172" s="63"/>
      <c r="H172" s="63"/>
      <c r="I172" s="63" t="s">
        <v>25</v>
      </c>
      <c r="J172" s="63"/>
      <c r="K172" s="63"/>
      <c r="L172" s="63"/>
      <c r="M172" s="63"/>
      <c r="N172" s="63"/>
      <c r="O172" s="63">
        <v>100</v>
      </c>
      <c r="P172" s="63"/>
      <c r="Q172" s="144"/>
      <c r="R172" s="144"/>
      <c r="S172" s="144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1"/>
    </row>
    <row r="173" spans="1:34" x14ac:dyDescent="0.25">
      <c r="A173" s="209"/>
      <c r="B173" s="153">
        <v>168</v>
      </c>
      <c r="C173" s="62">
        <v>0.48958333333333298</v>
      </c>
      <c r="D173" s="62">
        <v>0.5</v>
      </c>
      <c r="E173" s="154">
        <v>0.4910990865440194</v>
      </c>
      <c r="F173" s="63"/>
      <c r="G173" s="63"/>
      <c r="H173" s="63"/>
      <c r="I173" s="63" t="s">
        <v>25</v>
      </c>
      <c r="J173" s="63"/>
      <c r="K173" s="63"/>
      <c r="L173" s="63"/>
      <c r="M173" s="63"/>
      <c r="N173" s="63"/>
      <c r="O173" s="63">
        <v>95</v>
      </c>
      <c r="P173" s="63"/>
      <c r="Q173" s="144"/>
      <c r="R173" s="144"/>
      <c r="S173" s="144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1"/>
    </row>
    <row r="174" spans="1:34" x14ac:dyDescent="0.25">
      <c r="A174" s="209"/>
      <c r="B174" s="153">
        <v>169</v>
      </c>
      <c r="C174" s="62">
        <v>0.48958333333333298</v>
      </c>
      <c r="D174" s="62">
        <v>0.5</v>
      </c>
      <c r="E174" s="154">
        <v>0.49199016757557357</v>
      </c>
      <c r="F174" s="63"/>
      <c r="G174" s="63"/>
      <c r="H174" s="63"/>
      <c r="I174" s="63" t="s">
        <v>25</v>
      </c>
      <c r="J174" s="63"/>
      <c r="K174" s="63"/>
      <c r="L174" s="63"/>
      <c r="M174" s="63"/>
      <c r="N174" s="63"/>
      <c r="O174" s="63">
        <v>100</v>
      </c>
      <c r="P174" s="63"/>
      <c r="Q174" s="144"/>
      <c r="R174" s="144"/>
      <c r="S174" s="144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1"/>
    </row>
    <row r="175" spans="1:34" x14ac:dyDescent="0.25">
      <c r="A175" s="209"/>
      <c r="B175" s="153">
        <v>170</v>
      </c>
      <c r="C175" s="62">
        <v>0.48958333333333298</v>
      </c>
      <c r="D175" s="62">
        <v>0.5</v>
      </c>
      <c r="E175" s="154">
        <v>0.49546995094851265</v>
      </c>
      <c r="F175" s="63"/>
      <c r="G175" s="63"/>
      <c r="H175" s="63"/>
      <c r="I175" s="63"/>
      <c r="J175" s="63"/>
      <c r="K175" s="63"/>
      <c r="L175" s="63"/>
      <c r="M175" s="63"/>
      <c r="N175" s="63" t="s">
        <v>25</v>
      </c>
      <c r="O175" s="63"/>
      <c r="P175" s="3"/>
      <c r="Q175" s="144"/>
      <c r="R175" s="144"/>
      <c r="S175" s="144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1"/>
    </row>
    <row r="176" spans="1:34" x14ac:dyDescent="0.25">
      <c r="A176" s="209"/>
      <c r="B176" s="153">
        <v>171</v>
      </c>
      <c r="C176" s="62">
        <v>0.5</v>
      </c>
      <c r="D176" s="62">
        <v>0.51041666666666663</v>
      </c>
      <c r="E176" s="154">
        <v>0.50196153208986138</v>
      </c>
      <c r="F176" s="63"/>
      <c r="G176" s="63"/>
      <c r="H176" s="63"/>
      <c r="I176" s="63"/>
      <c r="J176" s="63"/>
      <c r="K176" s="63"/>
      <c r="L176" s="63"/>
      <c r="M176" s="63"/>
      <c r="N176" s="63" t="s">
        <v>25</v>
      </c>
      <c r="O176" s="63"/>
      <c r="P176" s="63"/>
      <c r="Q176" s="144"/>
      <c r="R176" s="144"/>
      <c r="S176" s="144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1"/>
    </row>
    <row r="177" spans="1:34" x14ac:dyDescent="0.25">
      <c r="A177" s="209"/>
      <c r="B177" s="153">
        <v>172</v>
      </c>
      <c r="C177" s="62">
        <v>0.5</v>
      </c>
      <c r="D177" s="62">
        <v>0.51041666666666663</v>
      </c>
      <c r="E177" s="154">
        <v>0.50310889001507531</v>
      </c>
      <c r="F177" s="63"/>
      <c r="G177" s="63"/>
      <c r="H177" s="63" t="s">
        <v>25</v>
      </c>
      <c r="I177" s="63"/>
      <c r="J177" s="63"/>
      <c r="K177" s="63"/>
      <c r="L177" s="63"/>
      <c r="M177" s="63"/>
      <c r="N177" s="63"/>
      <c r="O177" s="63">
        <v>100</v>
      </c>
      <c r="P177" s="63"/>
      <c r="Q177" s="144"/>
      <c r="R177" s="144"/>
      <c r="S177" s="144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1"/>
    </row>
    <row r="178" spans="1:34" x14ac:dyDescent="0.25">
      <c r="A178" s="209"/>
      <c r="B178" s="153">
        <v>173</v>
      </c>
      <c r="C178" s="62">
        <v>0.5</v>
      </c>
      <c r="D178" s="62">
        <v>0.51041666666666696</v>
      </c>
      <c r="E178" s="154">
        <v>0.5044247560417805</v>
      </c>
      <c r="F178" s="63"/>
      <c r="G178" s="63" t="s">
        <v>25</v>
      </c>
      <c r="H178" s="63"/>
      <c r="I178" s="63"/>
      <c r="J178" s="63"/>
      <c r="K178" s="63"/>
      <c r="L178" s="63"/>
      <c r="M178" s="63"/>
      <c r="N178" s="63"/>
      <c r="O178" s="63">
        <v>100</v>
      </c>
      <c r="P178" s="63"/>
      <c r="Q178" s="144"/>
      <c r="R178" s="144"/>
      <c r="S178" s="144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1"/>
    </row>
    <row r="179" spans="1:34" x14ac:dyDescent="0.25">
      <c r="A179" s="209"/>
      <c r="B179" s="153">
        <v>174</v>
      </c>
      <c r="C179" s="62">
        <v>0.5</v>
      </c>
      <c r="D179" s="62">
        <v>0.51041666666666696</v>
      </c>
      <c r="E179" s="154">
        <v>0.50688775233839967</v>
      </c>
      <c r="F179" s="63"/>
      <c r="G179" s="63"/>
      <c r="H179" s="63"/>
      <c r="I179" s="63"/>
      <c r="J179" s="63"/>
      <c r="K179" s="63"/>
      <c r="L179" s="63"/>
      <c r="M179" s="63"/>
      <c r="N179" s="63" t="s">
        <v>25</v>
      </c>
      <c r="O179" s="63"/>
      <c r="P179" s="63"/>
      <c r="Q179" s="144"/>
      <c r="R179" s="144"/>
      <c r="S179" s="144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1"/>
    </row>
    <row r="180" spans="1:34" x14ac:dyDescent="0.25">
      <c r="A180" s="209"/>
      <c r="B180" s="153">
        <v>175</v>
      </c>
      <c r="C180" s="62">
        <v>0.5</v>
      </c>
      <c r="D180" s="62">
        <v>0.51041666666666696</v>
      </c>
      <c r="E180" s="154">
        <v>0.50738328949568079</v>
      </c>
      <c r="F180" s="63"/>
      <c r="G180" s="63" t="s">
        <v>25</v>
      </c>
      <c r="H180" s="63"/>
      <c r="I180" s="63"/>
      <c r="J180" s="63"/>
      <c r="K180" s="63"/>
      <c r="L180" s="63"/>
      <c r="M180" s="63"/>
      <c r="N180" s="63"/>
      <c r="O180" s="63">
        <v>100</v>
      </c>
      <c r="P180" s="63"/>
      <c r="Q180" s="144"/>
      <c r="R180" s="144"/>
      <c r="S180" s="144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1"/>
    </row>
    <row r="181" spans="1:34" x14ac:dyDescent="0.25">
      <c r="A181" s="209"/>
      <c r="B181" s="153">
        <v>176</v>
      </c>
      <c r="C181" s="62">
        <v>0.51041666666666663</v>
      </c>
      <c r="D181" s="62">
        <v>0.52083333333333337</v>
      </c>
      <c r="E181" s="154">
        <v>0.51044593873671795</v>
      </c>
      <c r="F181" s="63"/>
      <c r="G181" s="63" t="s">
        <v>25</v>
      </c>
      <c r="H181" s="63"/>
      <c r="I181" s="63"/>
      <c r="J181" s="63"/>
      <c r="K181" s="63"/>
      <c r="L181" s="63"/>
      <c r="M181" s="63"/>
      <c r="N181" s="63"/>
      <c r="O181" s="63">
        <v>100</v>
      </c>
      <c r="P181" s="63"/>
      <c r="Q181" s="144"/>
      <c r="R181" s="144"/>
      <c r="S181" s="144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1"/>
    </row>
    <row r="182" spans="1:34" x14ac:dyDescent="0.25">
      <c r="A182" s="209"/>
      <c r="B182" s="153">
        <v>177</v>
      </c>
      <c r="C182" s="62">
        <v>0.51041666666666663</v>
      </c>
      <c r="D182" s="62">
        <v>0.52083333333333337</v>
      </c>
      <c r="E182" s="154">
        <v>0.51317414336776934</v>
      </c>
      <c r="F182" s="63"/>
      <c r="G182" s="63"/>
      <c r="H182" s="63" t="s">
        <v>25</v>
      </c>
      <c r="I182" s="63"/>
      <c r="J182" s="63"/>
      <c r="K182" s="63"/>
      <c r="L182" s="63"/>
      <c r="M182" s="63"/>
      <c r="N182" s="63"/>
      <c r="O182" s="63">
        <v>100</v>
      </c>
      <c r="P182" s="63"/>
      <c r="Q182" s="144"/>
      <c r="R182" s="144"/>
      <c r="S182" s="144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1"/>
    </row>
    <row r="183" spans="1:34" x14ac:dyDescent="0.25">
      <c r="A183" s="209"/>
      <c r="B183" s="153">
        <v>178</v>
      </c>
      <c r="C183" s="62">
        <v>0.51041666666666696</v>
      </c>
      <c r="D183" s="62">
        <v>0.52083333333333337</v>
      </c>
      <c r="E183" s="154">
        <v>0.51353527278887701</v>
      </c>
      <c r="F183" s="63"/>
      <c r="G183" s="63" t="s">
        <v>25</v>
      </c>
      <c r="H183" s="63"/>
      <c r="I183" s="63"/>
      <c r="J183" s="63"/>
      <c r="K183" s="63"/>
      <c r="L183" s="63"/>
      <c r="M183" s="63"/>
      <c r="N183" s="63"/>
      <c r="O183" s="63">
        <v>100</v>
      </c>
      <c r="P183" s="63"/>
      <c r="Q183" s="144"/>
      <c r="R183" s="144"/>
      <c r="S183" s="144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1"/>
    </row>
    <row r="184" spans="1:34" x14ac:dyDescent="0.25">
      <c r="A184" s="209"/>
      <c r="B184" s="153">
        <v>179</v>
      </c>
      <c r="C184" s="62">
        <v>0.51041666666666696</v>
      </c>
      <c r="D184" s="62">
        <v>0.52083333333333337</v>
      </c>
      <c r="E184" s="154">
        <v>0.51763394392637208</v>
      </c>
      <c r="F184" s="63"/>
      <c r="G184" s="63"/>
      <c r="H184" s="63"/>
      <c r="I184" s="63"/>
      <c r="J184" s="63"/>
      <c r="K184" s="63"/>
      <c r="L184" s="63"/>
      <c r="M184" s="63"/>
      <c r="N184" s="63" t="s">
        <v>25</v>
      </c>
      <c r="O184" s="63"/>
      <c r="P184" s="63"/>
      <c r="Q184" s="144"/>
      <c r="R184" s="144"/>
      <c r="S184" s="144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1"/>
    </row>
    <row r="185" spans="1:34" x14ac:dyDescent="0.25">
      <c r="A185" s="209"/>
      <c r="B185" s="153">
        <v>180</v>
      </c>
      <c r="C185" s="62">
        <v>0.51041666666666696</v>
      </c>
      <c r="D185" s="62">
        <v>0.52083333333333337</v>
      </c>
      <c r="E185" s="154">
        <v>0.51867418163840884</v>
      </c>
      <c r="F185" s="63"/>
      <c r="G185" s="63"/>
      <c r="H185" s="63"/>
      <c r="I185" s="63"/>
      <c r="J185" s="63"/>
      <c r="K185" s="63"/>
      <c r="L185" s="63"/>
      <c r="M185" s="63"/>
      <c r="N185" s="63" t="s">
        <v>25</v>
      </c>
      <c r="O185" s="63"/>
      <c r="P185" s="63"/>
      <c r="Q185" s="144"/>
      <c r="R185" s="144"/>
      <c r="S185" s="144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1"/>
    </row>
    <row r="186" spans="1:34" x14ac:dyDescent="0.25">
      <c r="A186" s="209"/>
      <c r="B186" s="153">
        <v>181</v>
      </c>
      <c r="C186" s="62">
        <v>0.52083333333333337</v>
      </c>
      <c r="D186" s="62">
        <v>0.53125</v>
      </c>
      <c r="E186" s="154">
        <v>0.52512668992728551</v>
      </c>
      <c r="F186" s="63"/>
      <c r="G186" s="63"/>
      <c r="H186" s="63"/>
      <c r="I186" s="63"/>
      <c r="J186" s="63"/>
      <c r="K186" s="63" t="s">
        <v>25</v>
      </c>
      <c r="L186" s="63"/>
      <c r="M186" s="63"/>
      <c r="N186" s="63"/>
      <c r="O186" s="90">
        <v>100</v>
      </c>
      <c r="P186" s="63" t="s">
        <v>140</v>
      </c>
      <c r="Q186" s="144"/>
      <c r="R186" s="144"/>
      <c r="S186" s="144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1"/>
    </row>
    <row r="187" spans="1:34" x14ac:dyDescent="0.25">
      <c r="A187" s="209"/>
      <c r="B187" s="153">
        <v>182</v>
      </c>
      <c r="C187" s="62">
        <v>0.52083333333333337</v>
      </c>
      <c r="D187" s="62">
        <v>0.53125</v>
      </c>
      <c r="E187" s="154">
        <v>0.52567707085644788</v>
      </c>
      <c r="F187" s="63"/>
      <c r="G187" s="63"/>
      <c r="H187" s="63"/>
      <c r="I187" s="63"/>
      <c r="J187" s="63"/>
      <c r="K187" s="63" t="s">
        <v>25</v>
      </c>
      <c r="L187" s="63"/>
      <c r="M187" s="63"/>
      <c r="N187" s="63"/>
      <c r="O187" s="63">
        <v>100</v>
      </c>
      <c r="P187" s="63" t="s">
        <v>141</v>
      </c>
      <c r="Q187" s="144"/>
      <c r="R187" s="144"/>
      <c r="S187" s="144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1"/>
    </row>
    <row r="188" spans="1:34" x14ac:dyDescent="0.25">
      <c r="A188" s="209"/>
      <c r="B188" s="153">
        <v>183</v>
      </c>
      <c r="C188" s="62">
        <v>0.52083333333333337</v>
      </c>
      <c r="D188" s="62">
        <v>0.53125</v>
      </c>
      <c r="E188" s="154">
        <v>0.52594873510219686</v>
      </c>
      <c r="F188" s="63"/>
      <c r="G188" s="63"/>
      <c r="H188" s="63"/>
      <c r="I188" s="63"/>
      <c r="J188" s="63"/>
      <c r="K188" s="63"/>
      <c r="L188" s="63"/>
      <c r="M188" s="63"/>
      <c r="N188" s="63" t="s">
        <v>25</v>
      </c>
      <c r="O188" s="63"/>
      <c r="P188" s="63"/>
      <c r="Q188" s="144"/>
      <c r="R188" s="144"/>
      <c r="S188" s="144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1"/>
    </row>
    <row r="189" spans="1:34" x14ac:dyDescent="0.25">
      <c r="A189" s="209"/>
      <c r="B189" s="153">
        <v>184</v>
      </c>
      <c r="C189" s="62">
        <v>0.52083333333333337</v>
      </c>
      <c r="D189" s="62">
        <v>0.53125</v>
      </c>
      <c r="E189" s="154">
        <v>0.5269760735214315</v>
      </c>
      <c r="F189" s="63"/>
      <c r="G189" s="63"/>
      <c r="H189" s="63"/>
      <c r="I189" s="63"/>
      <c r="J189" s="63"/>
      <c r="K189" s="63"/>
      <c r="L189" s="63"/>
      <c r="M189" s="63" t="s">
        <v>25</v>
      </c>
      <c r="N189" s="63"/>
      <c r="O189" s="63">
        <v>110</v>
      </c>
      <c r="P189" s="63" t="s">
        <v>142</v>
      </c>
      <c r="Q189" s="144"/>
      <c r="R189" s="144"/>
      <c r="S189" s="144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1"/>
    </row>
    <row r="190" spans="1:34" x14ac:dyDescent="0.25">
      <c r="A190" s="209"/>
      <c r="B190" s="153">
        <v>185</v>
      </c>
      <c r="C190" s="62">
        <v>0.52083333333333337</v>
      </c>
      <c r="D190" s="62">
        <v>0.53125</v>
      </c>
      <c r="E190" s="154">
        <v>0.52874966479544305</v>
      </c>
      <c r="F190" s="63"/>
      <c r="G190" s="63" t="s">
        <v>25</v>
      </c>
      <c r="H190" s="63"/>
      <c r="I190" s="63"/>
      <c r="J190" s="63"/>
      <c r="K190" s="63"/>
      <c r="L190" s="63"/>
      <c r="M190" s="63"/>
      <c r="N190" s="63"/>
      <c r="O190" s="141">
        <v>100</v>
      </c>
      <c r="P190" s="63"/>
      <c r="Q190" s="144"/>
      <c r="R190" s="144"/>
      <c r="S190" s="144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1"/>
    </row>
    <row r="191" spans="1:34" x14ac:dyDescent="0.25">
      <c r="A191" s="209"/>
      <c r="B191" s="153">
        <v>186</v>
      </c>
      <c r="C191" s="62">
        <v>0.53125</v>
      </c>
      <c r="D191" s="62">
        <v>0.54166666666666663</v>
      </c>
      <c r="E191" s="154">
        <v>0.53641004533636327</v>
      </c>
      <c r="F191" s="63"/>
      <c r="G191" s="63" t="s">
        <v>25</v>
      </c>
      <c r="H191" s="63"/>
      <c r="I191" s="63"/>
      <c r="J191" s="63"/>
      <c r="K191" s="63"/>
      <c r="L191" s="63"/>
      <c r="M191" s="63"/>
      <c r="N191" s="63"/>
      <c r="O191" s="141">
        <v>100</v>
      </c>
      <c r="P191" s="63"/>
      <c r="Q191" s="144"/>
      <c r="R191" s="144"/>
      <c r="S191" s="144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1"/>
    </row>
    <row r="192" spans="1:34" x14ac:dyDescent="0.25">
      <c r="A192" s="209"/>
      <c r="B192" s="153">
        <v>187</v>
      </c>
      <c r="C192" s="62">
        <v>0.53125</v>
      </c>
      <c r="D192" s="62">
        <v>0.54166666666666663</v>
      </c>
      <c r="E192" s="154">
        <v>0.5371245757857489</v>
      </c>
      <c r="F192" s="63"/>
      <c r="G192" s="63"/>
      <c r="H192" s="63"/>
      <c r="I192" s="63"/>
      <c r="J192" s="63"/>
      <c r="K192" s="63"/>
      <c r="L192" s="63"/>
      <c r="M192" s="63" t="s">
        <v>25</v>
      </c>
      <c r="N192" s="63"/>
      <c r="O192" s="141">
        <v>100</v>
      </c>
      <c r="P192" s="63" t="s">
        <v>143</v>
      </c>
      <c r="Q192" s="144"/>
      <c r="R192" s="144"/>
      <c r="S192" s="144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1"/>
    </row>
    <row r="193" spans="1:34" x14ac:dyDescent="0.25">
      <c r="A193" s="209"/>
      <c r="B193" s="153">
        <v>188</v>
      </c>
      <c r="C193" s="62">
        <v>0.53125</v>
      </c>
      <c r="D193" s="62">
        <v>0.54166666666666663</v>
      </c>
      <c r="E193" s="154">
        <v>0.53720106434718373</v>
      </c>
      <c r="F193" s="63"/>
      <c r="G193" s="63"/>
      <c r="H193" s="63"/>
      <c r="I193" s="63"/>
      <c r="J193" s="63"/>
      <c r="K193" s="63" t="s">
        <v>25</v>
      </c>
      <c r="L193" s="63"/>
      <c r="M193" s="63"/>
      <c r="N193" s="63"/>
      <c r="O193" s="141">
        <v>100</v>
      </c>
      <c r="P193" s="63" t="s">
        <v>144</v>
      </c>
      <c r="Q193" s="144"/>
      <c r="R193" s="144"/>
      <c r="S193" s="144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1"/>
    </row>
    <row r="194" spans="1:34" x14ac:dyDescent="0.25">
      <c r="A194" s="209"/>
      <c r="B194" s="153">
        <v>189</v>
      </c>
      <c r="C194" s="62">
        <v>0.53125</v>
      </c>
      <c r="D194" s="62">
        <v>0.54166666666666663</v>
      </c>
      <c r="E194" s="154">
        <v>0.54074817235388906</v>
      </c>
      <c r="F194" s="63"/>
      <c r="G194" s="63"/>
      <c r="H194" s="63"/>
      <c r="I194" s="63"/>
      <c r="J194" s="63"/>
      <c r="K194" s="63"/>
      <c r="L194" s="63"/>
      <c r="M194" s="63"/>
      <c r="N194" s="63" t="s">
        <v>25</v>
      </c>
      <c r="O194" s="141"/>
      <c r="P194" s="63"/>
      <c r="Q194" s="144"/>
      <c r="R194" s="144"/>
      <c r="S194" s="144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1"/>
    </row>
    <row r="195" spans="1:34" x14ac:dyDescent="0.25">
      <c r="A195" s="209"/>
      <c r="B195" s="153">
        <v>190</v>
      </c>
      <c r="C195" s="62">
        <v>0.53125</v>
      </c>
      <c r="D195" s="62">
        <v>0.54166666666666663</v>
      </c>
      <c r="E195" s="154">
        <v>0.5410330208405516</v>
      </c>
      <c r="F195" s="63"/>
      <c r="G195" s="63"/>
      <c r="H195" s="63"/>
      <c r="I195" s="63"/>
      <c r="J195" s="63"/>
      <c r="K195" s="63"/>
      <c r="L195" s="63"/>
      <c r="M195" s="63"/>
      <c r="N195" s="63" t="s">
        <v>25</v>
      </c>
      <c r="O195" s="141"/>
      <c r="P195" s="63"/>
      <c r="Q195" s="144"/>
      <c r="R195" s="144"/>
      <c r="S195" s="144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1"/>
    </row>
    <row r="196" spans="1:34" x14ac:dyDescent="0.25">
      <c r="A196" s="209"/>
      <c r="B196" s="153">
        <v>191</v>
      </c>
      <c r="C196" s="62">
        <v>0.54166666666666663</v>
      </c>
      <c r="D196" s="62">
        <v>0.55208333333333337</v>
      </c>
      <c r="E196" s="154">
        <v>0.54346912973181549</v>
      </c>
      <c r="F196" s="63"/>
      <c r="G196" s="63"/>
      <c r="H196" s="63"/>
      <c r="I196" s="63"/>
      <c r="J196" s="63"/>
      <c r="K196" s="63"/>
      <c r="L196" s="63"/>
      <c r="M196" s="63"/>
      <c r="N196" s="63" t="s">
        <v>25</v>
      </c>
      <c r="O196" s="141"/>
      <c r="P196" s="63"/>
      <c r="Q196" s="144"/>
      <c r="R196" s="144"/>
      <c r="S196" s="144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1"/>
    </row>
    <row r="197" spans="1:34" x14ac:dyDescent="0.25">
      <c r="A197" s="209"/>
      <c r="B197" s="153">
        <v>192</v>
      </c>
      <c r="C197" s="62">
        <v>0.54166666666666663</v>
      </c>
      <c r="D197" s="62">
        <v>0.55208333333333337</v>
      </c>
      <c r="E197" s="154">
        <v>0.54678724148917979</v>
      </c>
      <c r="F197" s="63"/>
      <c r="G197" s="63"/>
      <c r="H197" s="63"/>
      <c r="I197" s="63"/>
      <c r="J197" s="63"/>
      <c r="K197" s="63"/>
      <c r="L197" s="63"/>
      <c r="M197" s="63"/>
      <c r="N197" s="63" t="s">
        <v>25</v>
      </c>
      <c r="O197" s="141"/>
      <c r="P197" s="63"/>
      <c r="Q197" s="144"/>
      <c r="R197" s="144"/>
      <c r="S197" s="144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1"/>
    </row>
    <row r="198" spans="1:34" x14ac:dyDescent="0.25">
      <c r="A198" s="209"/>
      <c r="B198" s="153">
        <v>193</v>
      </c>
      <c r="C198" s="62">
        <v>0.54166666666666663</v>
      </c>
      <c r="D198" s="62">
        <v>0.55208333333333304</v>
      </c>
      <c r="E198" s="154">
        <v>0.54844403293068811</v>
      </c>
      <c r="F198" s="63"/>
      <c r="G198" s="63"/>
      <c r="H198" s="63"/>
      <c r="I198" s="63"/>
      <c r="J198" s="63"/>
      <c r="K198" s="63"/>
      <c r="L198" s="63"/>
      <c r="M198" s="63"/>
      <c r="N198" s="63" t="s">
        <v>25</v>
      </c>
      <c r="O198" s="141"/>
      <c r="P198" s="63"/>
      <c r="Q198" s="144"/>
      <c r="R198" s="144"/>
      <c r="S198" s="144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1"/>
    </row>
    <row r="199" spans="1:34" x14ac:dyDescent="0.25">
      <c r="A199" s="209"/>
      <c r="B199" s="153">
        <v>194</v>
      </c>
      <c r="C199" s="62">
        <v>0.54166666666666663</v>
      </c>
      <c r="D199" s="62">
        <v>0.55208333333333304</v>
      </c>
      <c r="E199" s="154">
        <v>0.55016995520819723</v>
      </c>
      <c r="F199" s="63"/>
      <c r="G199" s="63" t="s">
        <v>25</v>
      </c>
      <c r="H199" s="63"/>
      <c r="I199" s="63"/>
      <c r="J199" s="63"/>
      <c r="K199" s="63"/>
      <c r="L199" s="63"/>
      <c r="M199" s="63"/>
      <c r="N199" s="63"/>
      <c r="O199" s="141">
        <v>100</v>
      </c>
      <c r="P199" s="63"/>
      <c r="Q199" s="144"/>
      <c r="R199" s="144"/>
      <c r="S199" s="144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1"/>
    </row>
    <row r="200" spans="1:34" x14ac:dyDescent="0.25">
      <c r="A200" s="209"/>
      <c r="B200" s="153">
        <v>195</v>
      </c>
      <c r="C200" s="62">
        <v>0.54166666666666663</v>
      </c>
      <c r="D200" s="62">
        <v>0.55208333333333304</v>
      </c>
      <c r="E200" s="154">
        <v>0.55108158427963594</v>
      </c>
      <c r="F200" s="63"/>
      <c r="G200" s="63"/>
      <c r="H200" s="63"/>
      <c r="I200" s="63"/>
      <c r="J200" s="63"/>
      <c r="K200" s="63"/>
      <c r="L200" s="63"/>
      <c r="M200" s="63"/>
      <c r="N200" s="63" t="s">
        <v>25</v>
      </c>
      <c r="O200" s="141"/>
      <c r="P200" s="63"/>
      <c r="Q200" s="144"/>
      <c r="R200" s="144"/>
      <c r="S200" s="144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1"/>
    </row>
    <row r="201" spans="1:34" x14ac:dyDescent="0.25">
      <c r="A201" s="209"/>
      <c r="B201" s="153">
        <v>196</v>
      </c>
      <c r="C201" s="62">
        <v>0.55208333333333337</v>
      </c>
      <c r="D201" s="62">
        <v>0.5625</v>
      </c>
      <c r="E201" s="154">
        <v>0.55477941801868436</v>
      </c>
      <c r="F201" s="63"/>
      <c r="G201" s="63"/>
      <c r="H201" s="63"/>
      <c r="I201" s="63"/>
      <c r="J201" s="63"/>
      <c r="K201" s="63"/>
      <c r="L201" s="63"/>
      <c r="M201" s="63"/>
      <c r="N201" s="63" t="s">
        <v>25</v>
      </c>
      <c r="O201" s="141"/>
      <c r="P201" s="63"/>
      <c r="Q201" s="144"/>
      <c r="R201" s="144"/>
      <c r="S201" s="144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1"/>
    </row>
    <row r="202" spans="1:34" x14ac:dyDescent="0.25">
      <c r="A202" s="209"/>
      <c r="B202" s="153">
        <v>197</v>
      </c>
      <c r="C202" s="62">
        <v>0.55208333333333337</v>
      </c>
      <c r="D202" s="62">
        <v>0.5625</v>
      </c>
      <c r="E202" s="154">
        <v>0.55497048893858747</v>
      </c>
      <c r="F202" s="63"/>
      <c r="G202" s="63"/>
      <c r="H202" s="63"/>
      <c r="I202" s="63"/>
      <c r="J202" s="63"/>
      <c r="K202" s="63" t="s">
        <v>25</v>
      </c>
      <c r="L202" s="63"/>
      <c r="M202" s="63"/>
      <c r="N202" s="63"/>
      <c r="O202" s="141">
        <v>100</v>
      </c>
      <c r="P202" s="63" t="s">
        <v>127</v>
      </c>
      <c r="Q202" s="144"/>
      <c r="R202" s="144"/>
      <c r="S202" s="144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1"/>
    </row>
    <row r="203" spans="1:34" x14ac:dyDescent="0.25">
      <c r="A203" s="209"/>
      <c r="B203" s="153">
        <v>198</v>
      </c>
      <c r="C203" s="62">
        <v>0.55208333333333304</v>
      </c>
      <c r="D203" s="62">
        <v>0.5625</v>
      </c>
      <c r="E203" s="154">
        <v>0.55644954114707801</v>
      </c>
      <c r="F203" s="63"/>
      <c r="G203" s="63"/>
      <c r="H203" s="63"/>
      <c r="I203" s="63"/>
      <c r="J203" s="63"/>
      <c r="K203" s="63" t="s">
        <v>25</v>
      </c>
      <c r="L203" s="63"/>
      <c r="M203" s="63"/>
      <c r="N203" s="63"/>
      <c r="O203" s="141">
        <v>100</v>
      </c>
      <c r="P203" s="63" t="s">
        <v>127</v>
      </c>
      <c r="Q203" s="144"/>
      <c r="R203" s="144"/>
      <c r="S203" s="144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1"/>
    </row>
    <row r="204" spans="1:34" x14ac:dyDescent="0.25">
      <c r="A204" s="209"/>
      <c r="B204" s="153">
        <v>199</v>
      </c>
      <c r="C204" s="62">
        <v>0.55208333333333304</v>
      </c>
      <c r="D204" s="62">
        <v>0.5625</v>
      </c>
      <c r="E204" s="154">
        <v>0.5589064447456773</v>
      </c>
      <c r="F204" s="63"/>
      <c r="G204" s="63"/>
      <c r="H204" s="63"/>
      <c r="I204" s="63"/>
      <c r="J204" s="63"/>
      <c r="K204" s="63"/>
      <c r="L204" s="63" t="s">
        <v>25</v>
      </c>
      <c r="M204" s="63"/>
      <c r="N204" s="63"/>
      <c r="O204" s="141">
        <v>85</v>
      </c>
      <c r="P204" s="63" t="s">
        <v>145</v>
      </c>
      <c r="Q204" s="144"/>
      <c r="R204" s="144"/>
      <c r="S204" s="144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1"/>
    </row>
    <row r="205" spans="1:34" ht="15.75" thickBot="1" x14ac:dyDescent="0.3">
      <c r="A205" s="210"/>
      <c r="B205" s="169">
        <v>200</v>
      </c>
      <c r="C205" s="85">
        <v>0.55208333333333304</v>
      </c>
      <c r="D205" s="85">
        <v>0.5625</v>
      </c>
      <c r="E205" s="170">
        <v>0.55961628023059495</v>
      </c>
      <c r="F205" s="86"/>
      <c r="G205" s="86"/>
      <c r="H205" s="86"/>
      <c r="I205" s="86"/>
      <c r="J205" s="86"/>
      <c r="K205" s="86"/>
      <c r="L205" s="86" t="s">
        <v>25</v>
      </c>
      <c r="M205" s="86"/>
      <c r="N205" s="86"/>
      <c r="O205" s="146">
        <v>85</v>
      </c>
      <c r="P205" s="175" t="s">
        <v>145</v>
      </c>
      <c r="Q205" s="144"/>
      <c r="R205" s="144"/>
      <c r="S205" s="144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1"/>
    </row>
    <row r="206" spans="1:34" x14ac:dyDescent="0.25">
      <c r="A206" s="230">
        <v>45910</v>
      </c>
      <c r="B206" s="176">
        <v>201</v>
      </c>
      <c r="C206" s="177">
        <v>0.47916666666666669</v>
      </c>
      <c r="D206" s="177">
        <v>0.48958333333333331</v>
      </c>
      <c r="E206" s="178">
        <v>0.47992491717502117</v>
      </c>
      <c r="F206" s="174"/>
      <c r="G206" s="179"/>
      <c r="H206" s="179"/>
      <c r="I206" s="179"/>
      <c r="J206" s="179"/>
      <c r="K206" s="179"/>
      <c r="L206" s="179"/>
      <c r="M206" s="179"/>
      <c r="N206" s="179" t="s">
        <v>25</v>
      </c>
      <c r="O206" s="179"/>
      <c r="P206" s="179"/>
      <c r="Q206" s="144"/>
      <c r="R206" s="144"/>
      <c r="S206" s="144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1"/>
    </row>
    <row r="207" spans="1:34" x14ac:dyDescent="0.25">
      <c r="A207" s="206"/>
      <c r="B207" s="153">
        <v>202</v>
      </c>
      <c r="C207" s="62">
        <v>0.47916666666666669</v>
      </c>
      <c r="D207" s="62">
        <v>0.48958333333333331</v>
      </c>
      <c r="E207" s="154">
        <v>0.4805064099077157</v>
      </c>
      <c r="F207" s="63"/>
      <c r="G207" s="63" t="s">
        <v>25</v>
      </c>
      <c r="H207" s="63"/>
      <c r="I207" s="63"/>
      <c r="J207" s="63"/>
      <c r="K207" s="63"/>
      <c r="L207" s="63"/>
      <c r="M207" s="63"/>
      <c r="N207" s="63"/>
      <c r="O207" s="63">
        <v>100</v>
      </c>
      <c r="P207" s="63"/>
      <c r="Q207" s="144"/>
      <c r="R207" s="144"/>
      <c r="S207" s="144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1"/>
    </row>
    <row r="208" spans="1:34" x14ac:dyDescent="0.25">
      <c r="A208" s="206"/>
      <c r="B208" s="153">
        <v>203</v>
      </c>
      <c r="C208" s="62">
        <v>0.47916666666666669</v>
      </c>
      <c r="D208" s="62">
        <v>0.48958333333333298</v>
      </c>
      <c r="E208" s="154">
        <v>0.48289807102928239</v>
      </c>
      <c r="F208" s="63"/>
      <c r="G208" s="63" t="s">
        <v>25</v>
      </c>
      <c r="H208" s="63"/>
      <c r="I208" s="63"/>
      <c r="J208" s="63"/>
      <c r="K208" s="63"/>
      <c r="L208" s="63"/>
      <c r="M208" s="63"/>
      <c r="N208" s="63"/>
      <c r="O208" s="63">
        <v>100</v>
      </c>
      <c r="P208" s="63"/>
      <c r="Q208" s="144"/>
      <c r="R208" s="144"/>
      <c r="S208" s="144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1"/>
    </row>
    <row r="209" spans="1:34" x14ac:dyDescent="0.25">
      <c r="A209" s="206"/>
      <c r="B209" s="153">
        <v>204</v>
      </c>
      <c r="C209" s="62">
        <v>0.47916666666666669</v>
      </c>
      <c r="D209" s="62">
        <v>0.48958333333333298</v>
      </c>
      <c r="E209" s="154">
        <v>0.48678384942710973</v>
      </c>
      <c r="F209" s="63"/>
      <c r="G209" s="63"/>
      <c r="H209" s="63"/>
      <c r="I209" s="63" t="s">
        <v>25</v>
      </c>
      <c r="J209" s="63"/>
      <c r="K209" s="63"/>
      <c r="L209" s="63"/>
      <c r="M209" s="63"/>
      <c r="N209" s="63"/>
      <c r="O209" s="63">
        <v>100</v>
      </c>
      <c r="P209" s="63"/>
      <c r="Q209" s="144"/>
      <c r="R209" s="144"/>
      <c r="S209" s="144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1"/>
    </row>
    <row r="210" spans="1:34" x14ac:dyDescent="0.25">
      <c r="A210" s="206"/>
      <c r="B210" s="153">
        <v>205</v>
      </c>
      <c r="C210" s="62">
        <v>0.47916666666666669</v>
      </c>
      <c r="D210" s="62">
        <v>0.48958333333333298</v>
      </c>
      <c r="E210" s="154">
        <v>0.48885436635111068</v>
      </c>
      <c r="F210" s="63"/>
      <c r="G210" s="63" t="s">
        <v>25</v>
      </c>
      <c r="H210" s="63"/>
      <c r="I210" s="63"/>
      <c r="J210" s="63"/>
      <c r="K210" s="63"/>
      <c r="L210" s="63"/>
      <c r="M210" s="63"/>
      <c r="N210" s="63"/>
      <c r="O210" s="63">
        <v>100</v>
      </c>
      <c r="P210" s="63"/>
      <c r="Q210" s="144"/>
      <c r="R210" s="144"/>
      <c r="S210" s="144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1"/>
    </row>
    <row r="211" spans="1:34" x14ac:dyDescent="0.25">
      <c r="A211" s="206"/>
      <c r="B211" s="153">
        <v>206</v>
      </c>
      <c r="C211" s="62">
        <v>0.48958333333333331</v>
      </c>
      <c r="D211" s="62">
        <v>0.5</v>
      </c>
      <c r="E211" s="154">
        <v>0.48999130309107847</v>
      </c>
      <c r="F211" s="63"/>
      <c r="G211" s="63" t="s">
        <v>25</v>
      </c>
      <c r="H211" s="63"/>
      <c r="I211" s="63"/>
      <c r="J211" s="63"/>
      <c r="K211" s="63"/>
      <c r="L211" s="63"/>
      <c r="M211" s="63"/>
      <c r="N211" s="63"/>
      <c r="O211" s="63">
        <v>100</v>
      </c>
      <c r="P211" s="63"/>
      <c r="Q211" s="144"/>
      <c r="R211" s="144"/>
      <c r="S211" s="144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1"/>
    </row>
    <row r="212" spans="1:34" x14ac:dyDescent="0.25">
      <c r="A212" s="206"/>
      <c r="B212" s="153">
        <v>207</v>
      </c>
      <c r="C212" s="62">
        <v>0.48958333333333331</v>
      </c>
      <c r="D212" s="62">
        <v>0.5</v>
      </c>
      <c r="E212" s="154">
        <v>0.4933579053800991</v>
      </c>
      <c r="F212" s="63"/>
      <c r="G212" s="63"/>
      <c r="H212" s="63"/>
      <c r="I212" s="63"/>
      <c r="J212" s="63"/>
      <c r="K212" s="63"/>
      <c r="L212" s="63"/>
      <c r="M212" s="63"/>
      <c r="N212" s="63" t="s">
        <v>25</v>
      </c>
      <c r="O212" s="63"/>
      <c r="P212" s="63"/>
      <c r="Q212" s="144"/>
      <c r="R212" s="144"/>
      <c r="S212" s="144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1"/>
    </row>
    <row r="213" spans="1:34" x14ac:dyDescent="0.25">
      <c r="A213" s="206"/>
      <c r="B213" s="153">
        <v>208</v>
      </c>
      <c r="C213" s="62">
        <v>0.48958333333333298</v>
      </c>
      <c r="D213" s="62">
        <v>0.5</v>
      </c>
      <c r="E213" s="154">
        <v>0.49603901910686632</v>
      </c>
      <c r="F213" s="63"/>
      <c r="G213" s="63"/>
      <c r="H213" s="63"/>
      <c r="I213" s="63"/>
      <c r="J213" s="63"/>
      <c r="K213" s="63"/>
      <c r="L213" s="63"/>
      <c r="M213" s="63" t="s">
        <v>25</v>
      </c>
      <c r="N213" s="63"/>
      <c r="O213" s="63">
        <v>90</v>
      </c>
      <c r="P213" s="63" t="s">
        <v>146</v>
      </c>
      <c r="Q213" s="144"/>
      <c r="R213" s="144"/>
      <c r="S213" s="144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1"/>
    </row>
    <row r="214" spans="1:34" x14ac:dyDescent="0.25">
      <c r="A214" s="206"/>
      <c r="B214" s="153">
        <v>209</v>
      </c>
      <c r="C214" s="62">
        <v>0.48958333333333298</v>
      </c>
      <c r="D214" s="62">
        <v>0.5</v>
      </c>
      <c r="E214" s="154">
        <v>0.49707851600108033</v>
      </c>
      <c r="F214" s="63"/>
      <c r="G214" s="63"/>
      <c r="H214" s="63"/>
      <c r="I214" s="63" t="s">
        <v>25</v>
      </c>
      <c r="J214" s="63"/>
      <c r="K214" s="63"/>
      <c r="L214" s="63"/>
      <c r="M214" s="63"/>
      <c r="N214" s="63"/>
      <c r="O214" s="63">
        <v>100</v>
      </c>
      <c r="P214" s="63"/>
      <c r="Q214" s="144"/>
      <c r="R214" s="144"/>
      <c r="S214" s="144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1"/>
    </row>
    <row r="215" spans="1:34" x14ac:dyDescent="0.25">
      <c r="A215" s="206"/>
      <c r="B215" s="153">
        <v>210</v>
      </c>
      <c r="C215" s="62">
        <v>0.48958333333333298</v>
      </c>
      <c r="D215" s="62">
        <v>0.5</v>
      </c>
      <c r="E215" s="154">
        <v>0.49831403155549148</v>
      </c>
      <c r="F215" s="63"/>
      <c r="G215" s="63"/>
      <c r="H215" s="63"/>
      <c r="I215" s="63"/>
      <c r="J215" s="63"/>
      <c r="K215" s="63"/>
      <c r="L215" s="63"/>
      <c r="M215" s="63" t="s">
        <v>25</v>
      </c>
      <c r="N215" s="63"/>
      <c r="O215" s="63">
        <v>100</v>
      </c>
      <c r="P215" s="63" t="s">
        <v>147</v>
      </c>
      <c r="Q215" s="144"/>
      <c r="R215" s="144"/>
      <c r="S215" s="144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1"/>
    </row>
    <row r="216" spans="1:34" x14ac:dyDescent="0.25">
      <c r="A216" s="206"/>
      <c r="B216" s="153">
        <v>211</v>
      </c>
      <c r="C216" s="62">
        <v>0.5</v>
      </c>
      <c r="D216" s="62">
        <v>0.51041666666666663</v>
      </c>
      <c r="E216" s="154">
        <v>0.50265352457917145</v>
      </c>
      <c r="F216" s="63"/>
      <c r="G216" s="63"/>
      <c r="H216" s="63" t="s">
        <v>25</v>
      </c>
      <c r="I216" s="63"/>
      <c r="J216" s="63"/>
      <c r="K216" s="63"/>
      <c r="L216" s="63"/>
      <c r="M216" s="63"/>
      <c r="N216" s="63"/>
      <c r="O216" s="63">
        <v>100</v>
      </c>
      <c r="P216" s="63"/>
      <c r="Q216" s="144"/>
      <c r="R216" s="144"/>
      <c r="S216" s="144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1"/>
    </row>
    <row r="217" spans="1:34" x14ac:dyDescent="0.25">
      <c r="A217" s="206"/>
      <c r="B217" s="153">
        <v>212</v>
      </c>
      <c r="C217" s="62">
        <v>0.5</v>
      </c>
      <c r="D217" s="62">
        <v>0.51041666666666663</v>
      </c>
      <c r="E217" s="154">
        <v>0.50398144879063222</v>
      </c>
      <c r="F217" s="63"/>
      <c r="G217" s="63" t="s">
        <v>25</v>
      </c>
      <c r="H217" s="63"/>
      <c r="I217" s="63"/>
      <c r="J217" s="63"/>
      <c r="K217" s="63"/>
      <c r="L217" s="63"/>
      <c r="M217" s="63"/>
      <c r="N217" s="63"/>
      <c r="O217" s="63">
        <v>90</v>
      </c>
      <c r="P217" s="63"/>
      <c r="Q217" s="144"/>
      <c r="R217" s="144"/>
      <c r="S217" s="144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1"/>
    </row>
    <row r="218" spans="1:34" x14ac:dyDescent="0.25">
      <c r="A218" s="206"/>
      <c r="B218" s="153">
        <v>213</v>
      </c>
      <c r="C218" s="62">
        <v>0.5</v>
      </c>
      <c r="D218" s="62">
        <v>0.51041666666666696</v>
      </c>
      <c r="E218" s="154">
        <v>0.5040524672287604</v>
      </c>
      <c r="F218" s="63"/>
      <c r="G218" s="63"/>
      <c r="H218" s="63" t="s">
        <v>25</v>
      </c>
      <c r="I218" s="63"/>
      <c r="J218" s="63"/>
      <c r="K218" s="63"/>
      <c r="L218" s="63"/>
      <c r="M218" s="63"/>
      <c r="N218" s="63"/>
      <c r="O218" s="63">
        <v>100</v>
      </c>
      <c r="P218" s="63"/>
      <c r="Q218" s="144"/>
      <c r="R218" s="144"/>
      <c r="S218" s="144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1"/>
    </row>
    <row r="219" spans="1:34" x14ac:dyDescent="0.25">
      <c r="A219" s="206"/>
      <c r="B219" s="153">
        <v>214</v>
      </c>
      <c r="C219" s="62">
        <v>0.5</v>
      </c>
      <c r="D219" s="62">
        <v>0.51041666666666696</v>
      </c>
      <c r="E219" s="154">
        <v>0.50556994038197589</v>
      </c>
      <c r="F219" s="63"/>
      <c r="G219" s="63" t="s">
        <v>25</v>
      </c>
      <c r="H219" s="63"/>
      <c r="I219" s="63"/>
      <c r="J219" s="63"/>
      <c r="K219" s="63"/>
      <c r="L219" s="63"/>
      <c r="M219" s="63"/>
      <c r="N219" s="63"/>
      <c r="O219" s="63">
        <v>100</v>
      </c>
      <c r="P219" s="63"/>
      <c r="Q219" s="144"/>
      <c r="R219" s="144"/>
      <c r="S219" s="144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1"/>
    </row>
    <row r="220" spans="1:34" x14ac:dyDescent="0.25">
      <c r="A220" s="206"/>
      <c r="B220" s="153">
        <v>215</v>
      </c>
      <c r="C220" s="62">
        <v>0.5</v>
      </c>
      <c r="D220" s="62">
        <v>0.51041666666666696</v>
      </c>
      <c r="E220" s="154">
        <v>0.51022084404194734</v>
      </c>
      <c r="F220" s="63"/>
      <c r="G220" s="63" t="s">
        <v>25</v>
      </c>
      <c r="H220" s="63"/>
      <c r="I220" s="63"/>
      <c r="J220" s="63"/>
      <c r="K220" s="63"/>
      <c r="L220" s="63"/>
      <c r="M220" s="63"/>
      <c r="N220" s="63"/>
      <c r="O220" s="63">
        <v>100</v>
      </c>
      <c r="P220" s="63"/>
      <c r="Q220" s="144"/>
      <c r="R220" s="144"/>
      <c r="S220" s="144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1"/>
    </row>
    <row r="221" spans="1:34" x14ac:dyDescent="0.25">
      <c r="A221" s="206"/>
      <c r="B221" s="153">
        <v>216</v>
      </c>
      <c r="C221" s="62">
        <v>0.51041666666666663</v>
      </c>
      <c r="D221" s="62">
        <v>0.52083333333333337</v>
      </c>
      <c r="E221" s="154">
        <v>0.51308094540152793</v>
      </c>
      <c r="F221" s="63"/>
      <c r="G221" s="63" t="s">
        <v>25</v>
      </c>
      <c r="H221" s="63"/>
      <c r="I221" s="63"/>
      <c r="J221" s="63"/>
      <c r="K221" s="63"/>
      <c r="L221" s="63"/>
      <c r="M221" s="63"/>
      <c r="N221" s="63"/>
      <c r="O221" s="63">
        <v>100</v>
      </c>
      <c r="P221" s="63"/>
      <c r="Q221" s="144"/>
      <c r="R221" s="144"/>
      <c r="S221" s="144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1"/>
    </row>
    <row r="222" spans="1:34" x14ac:dyDescent="0.25">
      <c r="A222" s="206"/>
      <c r="B222" s="153">
        <v>217</v>
      </c>
      <c r="C222" s="62">
        <v>0.51041666666666663</v>
      </c>
      <c r="D222" s="62">
        <v>0.52083333333333337</v>
      </c>
      <c r="E222" s="154">
        <v>0.5150252054991924</v>
      </c>
      <c r="F222" s="63"/>
      <c r="G222" s="63"/>
      <c r="H222" s="63"/>
      <c r="I222" s="63"/>
      <c r="J222" s="63"/>
      <c r="K222" s="63" t="s">
        <v>25</v>
      </c>
      <c r="L222" s="63"/>
      <c r="M222" s="63"/>
      <c r="N222" s="63"/>
      <c r="O222" s="63">
        <v>90</v>
      </c>
      <c r="P222" s="63" t="s">
        <v>148</v>
      </c>
      <c r="Q222" s="144"/>
      <c r="R222" s="144"/>
      <c r="S222" s="144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1"/>
    </row>
    <row r="223" spans="1:34" x14ac:dyDescent="0.25">
      <c r="A223" s="206"/>
      <c r="B223" s="153">
        <v>218</v>
      </c>
      <c r="C223" s="62">
        <v>0.51041666666666696</v>
      </c>
      <c r="D223" s="62">
        <v>0.52083333333333337</v>
      </c>
      <c r="E223" s="154">
        <v>0.5155107582502666</v>
      </c>
      <c r="F223" s="63"/>
      <c r="G223" s="63"/>
      <c r="H223" s="63"/>
      <c r="I223" s="63"/>
      <c r="J223" s="63"/>
      <c r="K223" s="63"/>
      <c r="L223" s="63"/>
      <c r="M223" s="63"/>
      <c r="N223" s="63" t="s">
        <v>25</v>
      </c>
      <c r="O223" s="63"/>
      <c r="P223" s="63"/>
      <c r="Q223" s="144"/>
      <c r="R223" s="144"/>
      <c r="S223" s="144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1"/>
    </row>
    <row r="224" spans="1:34" x14ac:dyDescent="0.25">
      <c r="A224" s="206"/>
      <c r="B224" s="153">
        <v>219</v>
      </c>
      <c r="C224" s="62">
        <v>0.51041666666666696</v>
      </c>
      <c r="D224" s="62">
        <v>0.52083333333333337</v>
      </c>
      <c r="E224" s="154">
        <v>0.5156276045618069</v>
      </c>
      <c r="F224" s="63"/>
      <c r="G224" s="63"/>
      <c r="H224" s="63"/>
      <c r="I224" s="63"/>
      <c r="J224" s="63"/>
      <c r="K224" s="63"/>
      <c r="L224" s="63"/>
      <c r="M224" s="63"/>
      <c r="N224" s="63" t="s">
        <v>25</v>
      </c>
      <c r="O224" s="63"/>
      <c r="P224" s="63"/>
      <c r="Q224" s="144"/>
      <c r="R224" s="144"/>
      <c r="S224" s="144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1"/>
    </row>
    <row r="225" spans="1:34" x14ac:dyDescent="0.25">
      <c r="A225" s="206"/>
      <c r="B225" s="153">
        <v>220</v>
      </c>
      <c r="C225" s="62">
        <v>0.51041666666666696</v>
      </c>
      <c r="D225" s="62">
        <v>0.52083333333333337</v>
      </c>
      <c r="E225" s="154">
        <v>0.52023092216739864</v>
      </c>
      <c r="F225" s="63"/>
      <c r="G225" s="63" t="s">
        <v>25</v>
      </c>
      <c r="H225" s="63"/>
      <c r="I225" s="63"/>
      <c r="J225" s="63"/>
      <c r="K225" s="63"/>
      <c r="L225" s="63"/>
      <c r="M225" s="63"/>
      <c r="N225" s="63"/>
      <c r="O225" s="63">
        <v>100</v>
      </c>
      <c r="P225" s="63"/>
      <c r="Q225" s="144"/>
      <c r="R225" s="144"/>
      <c r="S225" s="144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1"/>
    </row>
    <row r="226" spans="1:34" x14ac:dyDescent="0.25">
      <c r="A226" s="206"/>
      <c r="B226" s="153">
        <v>221</v>
      </c>
      <c r="C226" s="62">
        <v>0.52083333333333337</v>
      </c>
      <c r="D226" s="62">
        <v>0.53125</v>
      </c>
      <c r="E226" s="154">
        <v>0.52278768453539393</v>
      </c>
      <c r="F226" s="63"/>
      <c r="G226" s="63"/>
      <c r="H226" s="63"/>
      <c r="I226" s="63"/>
      <c r="J226" s="63"/>
      <c r="K226" s="63"/>
      <c r="L226" s="63"/>
      <c r="M226" s="63"/>
      <c r="N226" s="63" t="s">
        <v>25</v>
      </c>
      <c r="O226" s="63"/>
      <c r="P226" s="63"/>
      <c r="Q226" s="144"/>
      <c r="R226" s="144"/>
      <c r="S226" s="144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1"/>
    </row>
    <row r="227" spans="1:34" x14ac:dyDescent="0.25">
      <c r="A227" s="206"/>
      <c r="B227" s="153">
        <v>222</v>
      </c>
      <c r="C227" s="62">
        <v>0.52083333333333337</v>
      </c>
      <c r="D227" s="62">
        <v>0.53125</v>
      </c>
      <c r="E227" s="154">
        <v>0.52668531401916285</v>
      </c>
      <c r="F227" s="63"/>
      <c r="G227" s="63"/>
      <c r="H227" s="63"/>
      <c r="I227" s="63"/>
      <c r="J227" s="63"/>
      <c r="K227" s="63"/>
      <c r="L227" s="63"/>
      <c r="M227" s="63"/>
      <c r="N227" s="63" t="s">
        <v>25</v>
      </c>
      <c r="O227" s="63"/>
      <c r="P227" s="63"/>
      <c r="Q227" s="144"/>
      <c r="R227" s="144"/>
      <c r="S227" s="144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1"/>
    </row>
    <row r="228" spans="1:34" x14ac:dyDescent="0.25">
      <c r="A228" s="206"/>
      <c r="B228" s="153">
        <v>223</v>
      </c>
      <c r="C228" s="62">
        <v>0.52083333333333337</v>
      </c>
      <c r="D228" s="62">
        <v>0.53125</v>
      </c>
      <c r="E228" s="154">
        <v>0.5277073392447742</v>
      </c>
      <c r="F228" s="63"/>
      <c r="G228" s="63"/>
      <c r="H228" s="63"/>
      <c r="I228" s="63"/>
      <c r="J228" s="63"/>
      <c r="K228" s="63"/>
      <c r="L228" s="63"/>
      <c r="M228" s="63"/>
      <c r="N228" s="63" t="s">
        <v>25</v>
      </c>
      <c r="O228" s="63"/>
      <c r="P228" s="63"/>
      <c r="Q228" s="144"/>
      <c r="R228" s="144"/>
      <c r="S228" s="144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1"/>
    </row>
    <row r="229" spans="1:34" x14ac:dyDescent="0.25">
      <c r="A229" s="206"/>
      <c r="B229" s="153">
        <v>224</v>
      </c>
      <c r="C229" s="62">
        <v>0.52083333333333337</v>
      </c>
      <c r="D229" s="62">
        <v>0.53125</v>
      </c>
      <c r="E229" s="154">
        <v>0.5280121951352581</v>
      </c>
      <c r="F229" s="63"/>
      <c r="G229" s="63"/>
      <c r="H229" s="63"/>
      <c r="I229" s="63"/>
      <c r="J229" s="63"/>
      <c r="K229" s="63"/>
      <c r="L229" s="63"/>
      <c r="M229" s="63"/>
      <c r="N229" s="63" t="s">
        <v>25</v>
      </c>
      <c r="O229" s="63"/>
      <c r="P229" s="63"/>
      <c r="Q229" s="144"/>
      <c r="R229" s="144"/>
      <c r="S229" s="144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1"/>
    </row>
    <row r="230" spans="1:34" x14ac:dyDescent="0.25">
      <c r="A230" s="206"/>
      <c r="B230" s="153">
        <v>225</v>
      </c>
      <c r="C230" s="62">
        <v>0.52083333333333337</v>
      </c>
      <c r="D230" s="62">
        <v>0.53125</v>
      </c>
      <c r="E230" s="154">
        <v>0.52924541457045671</v>
      </c>
      <c r="F230" s="63"/>
      <c r="G230" s="63" t="s">
        <v>25</v>
      </c>
      <c r="H230" s="63"/>
      <c r="I230" s="63"/>
      <c r="J230" s="63"/>
      <c r="K230" s="63"/>
      <c r="L230" s="63"/>
      <c r="M230" s="63"/>
      <c r="N230" s="63"/>
      <c r="O230" s="118">
        <v>100</v>
      </c>
      <c r="P230" s="63"/>
      <c r="Q230" s="144"/>
      <c r="R230" s="144"/>
      <c r="S230" s="144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1"/>
    </row>
    <row r="231" spans="1:34" x14ac:dyDescent="0.25">
      <c r="A231" s="206"/>
      <c r="B231" s="153">
        <v>226</v>
      </c>
      <c r="C231" s="62">
        <v>0.53125</v>
      </c>
      <c r="D231" s="62">
        <v>0.54166666666666663</v>
      </c>
      <c r="E231" s="154">
        <v>0.53328072633200596</v>
      </c>
      <c r="F231" s="63"/>
      <c r="G231" s="63" t="s">
        <v>25</v>
      </c>
      <c r="H231" s="63"/>
      <c r="I231" s="63"/>
      <c r="J231" s="63"/>
      <c r="K231" s="63"/>
      <c r="L231" s="63"/>
      <c r="M231" s="63"/>
      <c r="N231" s="63"/>
      <c r="O231" s="141">
        <v>100</v>
      </c>
      <c r="P231" s="63"/>
      <c r="Q231" s="144"/>
      <c r="R231" s="144"/>
      <c r="S231" s="144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1"/>
    </row>
    <row r="232" spans="1:34" x14ac:dyDescent="0.25">
      <c r="A232" s="206"/>
      <c r="B232" s="153">
        <v>227</v>
      </c>
      <c r="C232" s="62">
        <v>0.53125</v>
      </c>
      <c r="D232" s="62">
        <v>0.54166666666666663</v>
      </c>
      <c r="E232" s="154">
        <v>0.53528895938677434</v>
      </c>
      <c r="F232" s="63"/>
      <c r="G232" s="63" t="s">
        <v>25</v>
      </c>
      <c r="H232" s="63"/>
      <c r="I232" s="63"/>
      <c r="J232" s="63"/>
      <c r="K232" s="63"/>
      <c r="L232" s="63"/>
      <c r="M232" s="63"/>
      <c r="N232" s="63"/>
      <c r="O232" s="141">
        <v>100</v>
      </c>
      <c r="P232" s="63"/>
      <c r="Q232" s="144"/>
      <c r="R232" s="144"/>
      <c r="S232" s="144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1"/>
    </row>
    <row r="233" spans="1:34" x14ac:dyDescent="0.25">
      <c r="A233" s="206"/>
      <c r="B233" s="153">
        <v>228</v>
      </c>
      <c r="C233" s="62">
        <v>0.53125</v>
      </c>
      <c r="D233" s="62">
        <v>0.54166666666666663</v>
      </c>
      <c r="E233" s="154">
        <v>0.53582230491049421</v>
      </c>
      <c r="F233" s="63"/>
      <c r="G233" s="63"/>
      <c r="H233" s="63"/>
      <c r="I233" s="63"/>
      <c r="J233" s="63"/>
      <c r="K233" s="63"/>
      <c r="L233" s="63"/>
      <c r="M233" s="63"/>
      <c r="N233" s="63" t="s">
        <v>25</v>
      </c>
      <c r="O233" s="141"/>
      <c r="P233" s="63"/>
      <c r="Q233" s="144"/>
      <c r="R233" s="144"/>
      <c r="S233" s="144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1"/>
    </row>
    <row r="234" spans="1:34" x14ac:dyDescent="0.25">
      <c r="A234" s="206"/>
      <c r="B234" s="153">
        <v>229</v>
      </c>
      <c r="C234" s="62">
        <v>0.53125</v>
      </c>
      <c r="D234" s="62">
        <v>0.54166666666666663</v>
      </c>
      <c r="E234" s="154">
        <v>0.53916486840983413</v>
      </c>
      <c r="F234" s="63"/>
      <c r="G234" s="63"/>
      <c r="H234" s="63"/>
      <c r="I234" s="63"/>
      <c r="J234" s="63"/>
      <c r="K234" s="63"/>
      <c r="L234" s="63"/>
      <c r="M234" s="63"/>
      <c r="N234" s="63" t="s">
        <v>25</v>
      </c>
      <c r="O234" s="141"/>
      <c r="P234" s="63"/>
      <c r="Q234" s="144"/>
      <c r="R234" s="144"/>
      <c r="S234" s="144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1"/>
    </row>
    <row r="235" spans="1:34" x14ac:dyDescent="0.25">
      <c r="A235" s="206"/>
      <c r="B235" s="153">
        <v>230</v>
      </c>
      <c r="C235" s="62">
        <v>0.53125</v>
      </c>
      <c r="D235" s="62">
        <v>0.54166666666666663</v>
      </c>
      <c r="E235" s="154">
        <v>0.54086163282082667</v>
      </c>
      <c r="F235" s="63"/>
      <c r="G235" s="63"/>
      <c r="H235" s="63"/>
      <c r="I235" s="63"/>
      <c r="J235" s="63"/>
      <c r="K235" s="63"/>
      <c r="L235" s="63"/>
      <c r="M235" s="63"/>
      <c r="N235" s="63" t="s">
        <v>25</v>
      </c>
      <c r="O235" s="141"/>
      <c r="P235" s="63"/>
      <c r="Q235" s="144"/>
      <c r="R235" s="144"/>
      <c r="S235" s="144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1"/>
    </row>
    <row r="236" spans="1:34" x14ac:dyDescent="0.25">
      <c r="A236" s="206"/>
      <c r="B236" s="153">
        <v>231</v>
      </c>
      <c r="C236" s="62">
        <v>0.54166666666666663</v>
      </c>
      <c r="D236" s="62">
        <v>0.55208333333333337</v>
      </c>
      <c r="E236" s="154">
        <v>0.54314300981655872</v>
      </c>
      <c r="F236" s="63"/>
      <c r="G236" s="63"/>
      <c r="H236" s="63"/>
      <c r="I236" s="63"/>
      <c r="J236" s="63"/>
      <c r="K236" s="63"/>
      <c r="L236" s="63"/>
      <c r="M236" s="63"/>
      <c r="N236" s="63" t="s">
        <v>25</v>
      </c>
      <c r="O236" s="141"/>
      <c r="P236" s="63"/>
      <c r="Q236" s="144"/>
      <c r="R236" s="144"/>
      <c r="S236" s="144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1"/>
    </row>
    <row r="237" spans="1:34" x14ac:dyDescent="0.25">
      <c r="A237" s="206"/>
      <c r="B237" s="153">
        <v>232</v>
      </c>
      <c r="C237" s="62">
        <v>0.54166666666666663</v>
      </c>
      <c r="D237" s="62">
        <v>0.55208333333333337</v>
      </c>
      <c r="E237" s="154">
        <v>0.54344952801150559</v>
      </c>
      <c r="F237" s="63"/>
      <c r="G237" s="63" t="s">
        <v>25</v>
      </c>
      <c r="H237" s="63"/>
      <c r="I237" s="63"/>
      <c r="J237" s="63"/>
      <c r="K237" s="63"/>
      <c r="L237" s="63"/>
      <c r="M237" s="63"/>
      <c r="N237" s="63"/>
      <c r="O237" s="141">
        <v>100</v>
      </c>
      <c r="P237" s="63"/>
      <c r="Q237" s="144"/>
      <c r="R237" s="144"/>
      <c r="S237" s="144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1"/>
    </row>
    <row r="238" spans="1:34" x14ac:dyDescent="0.25">
      <c r="A238" s="206"/>
      <c r="B238" s="153">
        <v>233</v>
      </c>
      <c r="C238" s="62">
        <v>0.54166666666666663</v>
      </c>
      <c r="D238" s="62">
        <v>0.55208333333333304</v>
      </c>
      <c r="E238" s="154">
        <v>0.54858040887955106</v>
      </c>
      <c r="F238" s="63"/>
      <c r="G238" s="63"/>
      <c r="H238" s="63"/>
      <c r="I238" s="63"/>
      <c r="J238" s="63" t="s">
        <v>25</v>
      </c>
      <c r="K238" s="63"/>
      <c r="L238" s="63"/>
      <c r="M238" s="63"/>
      <c r="N238" s="63"/>
      <c r="O238" s="141">
        <v>100</v>
      </c>
      <c r="P238" s="63"/>
      <c r="Q238" s="144"/>
      <c r="R238" s="144"/>
      <c r="S238" s="144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1"/>
    </row>
    <row r="239" spans="1:34" x14ac:dyDescent="0.25">
      <c r="A239" s="206"/>
      <c r="B239" s="153">
        <v>234</v>
      </c>
      <c r="C239" s="62">
        <v>0.54166666666666663</v>
      </c>
      <c r="D239" s="62">
        <v>0.55208333333333304</v>
      </c>
      <c r="E239" s="154">
        <v>0.54867259357083187</v>
      </c>
      <c r="F239" s="63"/>
      <c r="G239" s="63"/>
      <c r="H239" s="63"/>
      <c r="I239" s="63"/>
      <c r="J239" s="63" t="s">
        <v>25</v>
      </c>
      <c r="K239" s="63"/>
      <c r="L239" s="63"/>
      <c r="M239" s="63"/>
      <c r="N239" s="63"/>
      <c r="O239" s="141">
        <v>100</v>
      </c>
      <c r="P239" s="63"/>
      <c r="Q239" s="144"/>
      <c r="R239" s="144"/>
      <c r="S239" s="144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1"/>
    </row>
    <row r="240" spans="1:34" x14ac:dyDescent="0.25">
      <c r="A240" s="206"/>
      <c r="B240" s="153">
        <v>235</v>
      </c>
      <c r="C240" s="62">
        <v>0.54166666666666663</v>
      </c>
      <c r="D240" s="62">
        <v>0.55208333333333304</v>
      </c>
      <c r="E240" s="154">
        <v>0.55151710321476743</v>
      </c>
      <c r="F240" s="63"/>
      <c r="G240" s="63"/>
      <c r="H240" s="63"/>
      <c r="I240" s="63"/>
      <c r="J240" s="63" t="s">
        <v>25</v>
      </c>
      <c r="K240" s="63"/>
      <c r="L240" s="63"/>
      <c r="M240" s="63"/>
      <c r="N240" s="63"/>
      <c r="O240" s="141">
        <v>100</v>
      </c>
      <c r="P240" s="63"/>
      <c r="Q240" s="144"/>
      <c r="R240" s="144"/>
      <c r="S240" s="144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1"/>
    </row>
    <row r="241" spans="1:34" x14ac:dyDescent="0.25">
      <c r="A241" s="206"/>
      <c r="B241" s="153">
        <v>236</v>
      </c>
      <c r="C241" s="62">
        <v>0.55208333333333337</v>
      </c>
      <c r="D241" s="62">
        <v>0.5625</v>
      </c>
      <c r="E241" s="154">
        <v>0.55624323787299412</v>
      </c>
      <c r="F241" s="63"/>
      <c r="G241" s="63"/>
      <c r="H241" s="63"/>
      <c r="I241" s="63"/>
      <c r="J241" s="63"/>
      <c r="K241" s="63" t="s">
        <v>25</v>
      </c>
      <c r="L241" s="63"/>
      <c r="M241" s="63"/>
      <c r="N241" s="63"/>
      <c r="O241" s="141">
        <v>100</v>
      </c>
      <c r="P241" s="63" t="s">
        <v>127</v>
      </c>
      <c r="Q241" s="144"/>
      <c r="R241" s="144"/>
      <c r="S241" s="144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1"/>
    </row>
    <row r="242" spans="1:34" x14ac:dyDescent="0.25">
      <c r="A242" s="206"/>
      <c r="B242" s="153">
        <v>237</v>
      </c>
      <c r="C242" s="62">
        <v>0.55208333333333337</v>
      </c>
      <c r="D242" s="62">
        <v>0.5625</v>
      </c>
      <c r="E242" s="154">
        <v>0.55730641475613829</v>
      </c>
      <c r="F242" s="63"/>
      <c r="G242" s="63"/>
      <c r="H242" s="63"/>
      <c r="I242" s="63"/>
      <c r="J242" s="63"/>
      <c r="K242" s="63"/>
      <c r="L242" s="63"/>
      <c r="M242" s="63"/>
      <c r="N242" s="63" t="s">
        <v>25</v>
      </c>
      <c r="O242" s="141"/>
      <c r="P242" s="63"/>
      <c r="Q242" s="144"/>
      <c r="R242" s="144"/>
      <c r="S242" s="144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1"/>
    </row>
    <row r="243" spans="1:34" x14ac:dyDescent="0.25">
      <c r="A243" s="206"/>
      <c r="B243" s="153">
        <v>238</v>
      </c>
      <c r="C243" s="62">
        <v>0.55208333333333304</v>
      </c>
      <c r="D243" s="62">
        <v>0.5625</v>
      </c>
      <c r="E243" s="154">
        <v>0.55843295442623753</v>
      </c>
      <c r="F243" s="63"/>
      <c r="G243" s="63"/>
      <c r="H243" s="63"/>
      <c r="I243" s="63"/>
      <c r="J243" s="63"/>
      <c r="K243" s="63"/>
      <c r="L243" s="63"/>
      <c r="M243" s="63"/>
      <c r="N243" s="63" t="s">
        <v>25</v>
      </c>
      <c r="O243" s="141"/>
      <c r="P243" s="63"/>
      <c r="Q243" s="144"/>
      <c r="R243" s="144"/>
      <c r="S243" s="144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1"/>
    </row>
    <row r="244" spans="1:34" x14ac:dyDescent="0.25">
      <c r="A244" s="206"/>
      <c r="B244" s="153">
        <v>239</v>
      </c>
      <c r="C244" s="62">
        <v>0.55208333333333304</v>
      </c>
      <c r="D244" s="62">
        <v>0.5625</v>
      </c>
      <c r="E244" s="154">
        <v>0.56052326069882641</v>
      </c>
      <c r="F244" s="63"/>
      <c r="G244" s="63"/>
      <c r="H244" s="63"/>
      <c r="I244" s="63"/>
      <c r="J244" s="63"/>
      <c r="K244" s="63"/>
      <c r="L244" s="63"/>
      <c r="M244" s="63"/>
      <c r="N244" s="63" t="s">
        <v>25</v>
      </c>
      <c r="O244" s="141"/>
      <c r="P244" s="63"/>
      <c r="Q244" s="144"/>
      <c r="R244" s="144"/>
      <c r="S244" s="144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1"/>
    </row>
    <row r="245" spans="1:34" ht="15.75" thickBot="1" x14ac:dyDescent="0.3">
      <c r="A245" s="207"/>
      <c r="B245" s="169">
        <v>240</v>
      </c>
      <c r="C245" s="85">
        <v>0.55208333333333304</v>
      </c>
      <c r="D245" s="85">
        <v>0.5625</v>
      </c>
      <c r="E245" s="170">
        <v>0.5609245844715357</v>
      </c>
      <c r="F245" s="86"/>
      <c r="G245" s="86"/>
      <c r="H245" s="86"/>
      <c r="I245" s="86"/>
      <c r="J245" s="86"/>
      <c r="K245" s="86"/>
      <c r="L245" s="86"/>
      <c r="M245" s="86"/>
      <c r="N245" s="86" t="s">
        <v>25</v>
      </c>
      <c r="O245" s="146"/>
      <c r="P245" s="86"/>
      <c r="Q245" s="144"/>
      <c r="R245" s="144"/>
      <c r="S245" s="144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1"/>
    </row>
    <row r="246" spans="1:34" x14ac:dyDescent="0.25">
      <c r="A246" s="231">
        <v>45911</v>
      </c>
      <c r="B246" s="180">
        <v>241</v>
      </c>
      <c r="C246" s="177">
        <v>0.47916666666666669</v>
      </c>
      <c r="D246" s="177">
        <v>0.48958333333333331</v>
      </c>
      <c r="E246" s="178">
        <v>0.48088766143917772</v>
      </c>
      <c r="F246" s="174"/>
      <c r="G246" s="179"/>
      <c r="H246" s="179"/>
      <c r="I246" s="179"/>
      <c r="J246" s="179"/>
      <c r="K246" s="179"/>
      <c r="L246" s="179"/>
      <c r="M246" s="179" t="s">
        <v>25</v>
      </c>
      <c r="N246" s="179"/>
      <c r="O246" s="179">
        <v>100</v>
      </c>
      <c r="P246" s="179" t="s">
        <v>149</v>
      </c>
      <c r="Q246" s="144"/>
      <c r="R246" s="144"/>
      <c r="S246" s="144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1"/>
    </row>
    <row r="247" spans="1:34" x14ac:dyDescent="0.25">
      <c r="A247" s="232"/>
      <c r="B247" s="153">
        <v>242</v>
      </c>
      <c r="C247" s="62">
        <v>0.47916666666666669</v>
      </c>
      <c r="D247" s="62">
        <v>0.48958333333333331</v>
      </c>
      <c r="E247" s="154">
        <v>0.48186363989256947</v>
      </c>
      <c r="F247" s="63"/>
      <c r="G247" s="63"/>
      <c r="H247" s="63"/>
      <c r="I247" s="63" t="s">
        <v>25</v>
      </c>
      <c r="J247" s="63"/>
      <c r="K247" s="63"/>
      <c r="L247" s="63"/>
      <c r="M247" s="63"/>
      <c r="N247" s="63"/>
      <c r="O247" s="63">
        <v>100</v>
      </c>
      <c r="P247" s="63"/>
      <c r="S247" s="144"/>
      <c r="T247" s="60"/>
      <c r="U247" s="60"/>
      <c r="V247" s="60"/>
      <c r="W247" s="60"/>
      <c r="X247" s="60"/>
      <c r="Y247" s="60"/>
      <c r="Z247" s="60"/>
      <c r="AA247" s="60"/>
    </row>
    <row r="248" spans="1:34" x14ac:dyDescent="0.25">
      <c r="A248" s="232"/>
      <c r="B248" s="181">
        <v>243</v>
      </c>
      <c r="C248" s="62">
        <v>0.47916666666666669</v>
      </c>
      <c r="D248" s="62">
        <v>0.48958333333333298</v>
      </c>
      <c r="E248" s="154">
        <v>0.48442825895910924</v>
      </c>
      <c r="F248" s="63"/>
      <c r="G248" s="63"/>
      <c r="H248" s="63"/>
      <c r="I248" s="63"/>
      <c r="J248" s="63"/>
      <c r="K248" s="63"/>
      <c r="L248" s="63"/>
      <c r="M248" s="63" t="s">
        <v>25</v>
      </c>
      <c r="N248" s="63"/>
      <c r="O248" s="63">
        <v>110</v>
      </c>
      <c r="P248" s="63" t="s">
        <v>150</v>
      </c>
      <c r="S248" s="144"/>
      <c r="T248" s="60"/>
      <c r="U248" s="60"/>
      <c r="V248" s="60"/>
      <c r="W248" s="60"/>
      <c r="X248" s="60"/>
      <c r="Y248" s="60"/>
      <c r="Z248" s="60"/>
      <c r="AA248" s="60"/>
    </row>
    <row r="249" spans="1:34" x14ac:dyDescent="0.25">
      <c r="A249" s="232"/>
      <c r="B249" s="153">
        <v>244</v>
      </c>
      <c r="C249" s="62">
        <v>0.47916666666666669</v>
      </c>
      <c r="D249" s="62">
        <v>0.48958333333333298</v>
      </c>
      <c r="E249" s="154">
        <v>0.48656126476348843</v>
      </c>
      <c r="F249" s="63"/>
      <c r="G249" s="63"/>
      <c r="H249" s="63"/>
      <c r="I249" s="63" t="s">
        <v>25</v>
      </c>
      <c r="J249" s="63"/>
      <c r="K249" s="63"/>
      <c r="L249" s="63"/>
      <c r="M249" s="63"/>
      <c r="N249" s="63"/>
      <c r="O249" s="63">
        <v>100</v>
      </c>
      <c r="P249" s="63"/>
      <c r="S249" s="144"/>
      <c r="T249" s="60"/>
      <c r="U249" s="60"/>
      <c r="V249" s="60"/>
      <c r="W249" s="60"/>
      <c r="X249" s="60"/>
      <c r="Y249" s="60"/>
      <c r="Z249" s="60"/>
      <c r="AA249" s="60"/>
    </row>
    <row r="250" spans="1:34" x14ac:dyDescent="0.25">
      <c r="A250" s="232"/>
      <c r="B250" s="181">
        <v>245</v>
      </c>
      <c r="C250" s="62">
        <v>0.47916666666666669</v>
      </c>
      <c r="D250" s="62">
        <v>0.48958333333333298</v>
      </c>
      <c r="E250" s="154">
        <v>0.486800675127669</v>
      </c>
      <c r="F250" s="63"/>
      <c r="G250" s="63"/>
      <c r="H250" s="63"/>
      <c r="I250" s="63"/>
      <c r="J250" s="63"/>
      <c r="K250" s="63"/>
      <c r="L250" s="63"/>
      <c r="M250" s="63" t="s">
        <v>25</v>
      </c>
      <c r="N250" s="63"/>
      <c r="O250" s="63">
        <v>110</v>
      </c>
      <c r="P250" s="63" t="s">
        <v>151</v>
      </c>
      <c r="Q250" s="144"/>
      <c r="R250" s="144"/>
      <c r="AB250" s="60"/>
      <c r="AC250" s="60"/>
      <c r="AD250" s="60"/>
      <c r="AE250" s="60"/>
      <c r="AF250" s="60"/>
      <c r="AG250" s="60"/>
      <c r="AH250" s="1"/>
    </row>
    <row r="251" spans="1:34" x14ac:dyDescent="0.25">
      <c r="A251" s="232"/>
      <c r="B251" s="153">
        <v>246</v>
      </c>
      <c r="C251" s="62">
        <v>0.48958333333333331</v>
      </c>
      <c r="D251" s="62">
        <v>0.5</v>
      </c>
      <c r="E251" s="154">
        <v>0.49324057440861546</v>
      </c>
      <c r="F251" s="63"/>
      <c r="G251" s="63"/>
      <c r="H251" s="63"/>
      <c r="I251" s="63"/>
      <c r="J251" s="63"/>
      <c r="K251" s="63"/>
      <c r="L251" s="63"/>
      <c r="M251" s="63"/>
      <c r="N251" s="63" t="s">
        <v>25</v>
      </c>
      <c r="O251" s="63"/>
      <c r="P251" s="63"/>
      <c r="Q251" s="144"/>
      <c r="R251" s="144"/>
      <c r="AB251" s="60"/>
      <c r="AC251" s="60"/>
      <c r="AD251" s="60"/>
      <c r="AE251" s="60"/>
      <c r="AF251" s="60"/>
      <c r="AG251" s="60"/>
      <c r="AH251" s="1"/>
    </row>
    <row r="252" spans="1:34" x14ac:dyDescent="0.25">
      <c r="A252" s="232"/>
      <c r="B252" s="181">
        <v>247</v>
      </c>
      <c r="C252" s="62">
        <v>0.48958333333333331</v>
      </c>
      <c r="D252" s="62">
        <v>0.5</v>
      </c>
      <c r="E252" s="154">
        <v>0.49355447070664038</v>
      </c>
      <c r="F252" s="63"/>
      <c r="G252" s="63"/>
      <c r="H252" s="63"/>
      <c r="I252" s="63"/>
      <c r="J252" s="63"/>
      <c r="K252" s="63"/>
      <c r="L252" s="63"/>
      <c r="M252" s="63"/>
      <c r="N252" s="63" t="s">
        <v>25</v>
      </c>
      <c r="O252" s="63"/>
      <c r="P252" s="63"/>
      <c r="Q252" s="144"/>
      <c r="R252" s="144"/>
      <c r="AB252" s="60"/>
      <c r="AC252" s="60"/>
      <c r="AD252" s="60"/>
      <c r="AE252" s="60"/>
      <c r="AF252" s="60"/>
      <c r="AG252" s="60"/>
      <c r="AH252" s="1"/>
    </row>
    <row r="253" spans="1:34" x14ac:dyDescent="0.25">
      <c r="A253" s="232"/>
      <c r="B253" s="153">
        <v>248</v>
      </c>
      <c r="C253" s="62">
        <v>0.48958333333333298</v>
      </c>
      <c r="D253" s="62">
        <v>0.5</v>
      </c>
      <c r="E253" s="154">
        <v>0.49521616479319064</v>
      </c>
      <c r="F253" s="63"/>
      <c r="G253" s="63"/>
      <c r="H253" s="63"/>
      <c r="I253" s="63"/>
      <c r="J253" s="63"/>
      <c r="K253" s="63"/>
      <c r="L253" s="63"/>
      <c r="M253" s="63" t="s">
        <v>25</v>
      </c>
      <c r="N253" s="63"/>
      <c r="O253" s="63">
        <v>115</v>
      </c>
      <c r="P253" s="63" t="s">
        <v>152</v>
      </c>
      <c r="Q253" s="144"/>
      <c r="R253" s="144"/>
      <c r="S253" s="144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1"/>
    </row>
    <row r="254" spans="1:34" x14ac:dyDescent="0.25">
      <c r="A254" s="232"/>
      <c r="B254" s="181">
        <v>249</v>
      </c>
      <c r="C254" s="62">
        <v>0.48958333333333298</v>
      </c>
      <c r="D254" s="62">
        <v>0.5</v>
      </c>
      <c r="E254" s="154">
        <v>0.49693687604282394</v>
      </c>
      <c r="F254" s="63"/>
      <c r="G254" s="63"/>
      <c r="H254" s="63"/>
      <c r="I254" s="63"/>
      <c r="J254" s="63"/>
      <c r="K254" s="63"/>
      <c r="L254" s="63"/>
      <c r="M254" s="63"/>
      <c r="N254" s="63" t="s">
        <v>25</v>
      </c>
      <c r="O254" s="63"/>
      <c r="P254" s="63"/>
      <c r="Q254" s="144"/>
      <c r="R254" s="144"/>
      <c r="S254" s="144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1"/>
    </row>
    <row r="255" spans="1:34" x14ac:dyDescent="0.25">
      <c r="A255" s="232"/>
      <c r="B255" s="153">
        <v>250</v>
      </c>
      <c r="C255" s="62">
        <v>0.48958333333333298</v>
      </c>
      <c r="D255" s="62">
        <v>0.5</v>
      </c>
      <c r="E255" s="154">
        <v>0.49813525196842623</v>
      </c>
      <c r="F255" s="63"/>
      <c r="G255" s="63" t="s">
        <v>25</v>
      </c>
      <c r="H255" s="63"/>
      <c r="I255" s="63"/>
      <c r="J255" s="63"/>
      <c r="K255" s="63"/>
      <c r="L255" s="63"/>
      <c r="M255" s="63"/>
      <c r="N255" s="63"/>
      <c r="O255" s="63">
        <v>100</v>
      </c>
      <c r="P255" s="63"/>
      <c r="Q255" s="144"/>
      <c r="R255" s="144"/>
      <c r="S255" s="144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1"/>
    </row>
    <row r="256" spans="1:34" x14ac:dyDescent="0.25">
      <c r="A256" s="232"/>
      <c r="B256" s="181">
        <v>251</v>
      </c>
      <c r="C256" s="62">
        <v>0.5</v>
      </c>
      <c r="D256" s="62">
        <v>0.51041666666666663</v>
      </c>
      <c r="E256" s="154">
        <v>0.5006673488339578</v>
      </c>
      <c r="F256" s="63"/>
      <c r="G256" s="63"/>
      <c r="H256" s="63"/>
      <c r="I256" s="63"/>
      <c r="J256" s="63"/>
      <c r="K256" s="63"/>
      <c r="L256" s="63"/>
      <c r="M256" s="63"/>
      <c r="N256" s="63" t="s">
        <v>25</v>
      </c>
      <c r="O256" s="63"/>
      <c r="P256" s="63"/>
      <c r="Q256" s="144"/>
      <c r="R256" s="144"/>
      <c r="S256" s="144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1"/>
    </row>
    <row r="257" spans="1:34" x14ac:dyDescent="0.25">
      <c r="A257" s="232"/>
      <c r="B257" s="153">
        <v>252</v>
      </c>
      <c r="C257" s="62">
        <v>0.5</v>
      </c>
      <c r="D257" s="62">
        <v>0.51041666666666663</v>
      </c>
      <c r="E257" s="154">
        <v>0.50135623382441707</v>
      </c>
      <c r="F257" s="63"/>
      <c r="G257" s="63" t="s">
        <v>25</v>
      </c>
      <c r="H257" s="63"/>
      <c r="I257" s="63"/>
      <c r="J257" s="63"/>
      <c r="K257" s="63"/>
      <c r="L257" s="63"/>
      <c r="M257" s="63"/>
      <c r="N257" s="63"/>
      <c r="O257" s="63">
        <v>110</v>
      </c>
      <c r="P257" s="63"/>
      <c r="Q257" s="144"/>
      <c r="R257" s="144"/>
      <c r="S257" s="144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1"/>
    </row>
    <row r="258" spans="1:34" x14ac:dyDescent="0.25">
      <c r="A258" s="232"/>
      <c r="B258" s="181">
        <v>253</v>
      </c>
      <c r="C258" s="62">
        <v>0.5</v>
      </c>
      <c r="D258" s="62">
        <v>0.51041666666666696</v>
      </c>
      <c r="E258" s="154">
        <v>0.50448799741019479</v>
      </c>
      <c r="F258" s="63"/>
      <c r="G258" s="63" t="s">
        <v>25</v>
      </c>
      <c r="H258" s="63"/>
      <c r="I258" s="63"/>
      <c r="J258" s="63"/>
      <c r="K258" s="63"/>
      <c r="L258" s="63"/>
      <c r="M258" s="63"/>
      <c r="N258" s="63"/>
      <c r="O258" s="63">
        <v>100</v>
      </c>
      <c r="P258" s="63"/>
      <c r="Q258" s="144"/>
      <c r="R258" s="144"/>
      <c r="S258" s="144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1"/>
    </row>
    <row r="259" spans="1:34" x14ac:dyDescent="0.25">
      <c r="A259" s="232"/>
      <c r="B259" s="153">
        <v>254</v>
      </c>
      <c r="C259" s="62">
        <v>0.5</v>
      </c>
      <c r="D259" s="62">
        <v>0.51041666666666696</v>
      </c>
      <c r="E259" s="154">
        <v>0.50682975923433182</v>
      </c>
      <c r="F259" s="63"/>
      <c r="G259" s="63" t="s">
        <v>25</v>
      </c>
      <c r="H259" s="63"/>
      <c r="I259" s="63"/>
      <c r="J259" s="63"/>
      <c r="K259" s="63"/>
      <c r="L259" s="63"/>
      <c r="M259" s="63"/>
      <c r="N259" s="63"/>
      <c r="O259" s="63">
        <v>100</v>
      </c>
      <c r="P259" s="63"/>
      <c r="Q259" s="144"/>
      <c r="R259" s="144"/>
      <c r="S259" s="144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1"/>
    </row>
    <row r="260" spans="1:34" x14ac:dyDescent="0.25">
      <c r="A260" s="232"/>
      <c r="B260" s="181">
        <v>255</v>
      </c>
      <c r="C260" s="62">
        <v>0.5</v>
      </c>
      <c r="D260" s="62">
        <v>0.51041666666666696</v>
      </c>
      <c r="E260" s="154">
        <v>0.50761917371551235</v>
      </c>
      <c r="F260" s="63"/>
      <c r="G260" s="63" t="s">
        <v>25</v>
      </c>
      <c r="H260" s="63"/>
      <c r="I260" s="63"/>
      <c r="J260" s="63"/>
      <c r="K260" s="63"/>
      <c r="L260" s="63"/>
      <c r="M260" s="63"/>
      <c r="N260" s="63"/>
      <c r="O260" s="63">
        <v>100</v>
      </c>
      <c r="P260" s="63"/>
      <c r="Q260" s="144"/>
      <c r="R260" s="144"/>
      <c r="S260" s="144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1"/>
    </row>
    <row r="261" spans="1:34" x14ac:dyDescent="0.25">
      <c r="A261" s="232"/>
      <c r="B261" s="153">
        <v>256</v>
      </c>
      <c r="C261" s="62">
        <v>0.51041666666666663</v>
      </c>
      <c r="D261" s="62">
        <v>0.52083333333333337</v>
      </c>
      <c r="E261" s="154">
        <v>0.51288284433997455</v>
      </c>
      <c r="F261" s="63"/>
      <c r="G261" s="63"/>
      <c r="H261" s="63"/>
      <c r="I261" s="63"/>
      <c r="J261" s="63"/>
      <c r="K261" s="63"/>
      <c r="L261" s="63"/>
      <c r="M261" s="63"/>
      <c r="N261" s="63" t="s">
        <v>25</v>
      </c>
      <c r="O261" s="63"/>
      <c r="P261" s="63"/>
      <c r="Q261" s="144"/>
      <c r="R261" s="144"/>
      <c r="S261" s="144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1"/>
    </row>
    <row r="262" spans="1:34" x14ac:dyDescent="0.25">
      <c r="A262" s="232"/>
      <c r="B262" s="181">
        <v>257</v>
      </c>
      <c r="C262" s="62">
        <v>0.51041666666666663</v>
      </c>
      <c r="D262" s="62">
        <v>0.52083333333333337</v>
      </c>
      <c r="E262" s="154">
        <v>0.5134386709233133</v>
      </c>
      <c r="F262" s="63"/>
      <c r="G262" s="63" t="s">
        <v>25</v>
      </c>
      <c r="H262" s="63"/>
      <c r="I262" s="63"/>
      <c r="J262" s="63"/>
      <c r="K262" s="63"/>
      <c r="L262" s="63"/>
      <c r="M262" s="63"/>
      <c r="N262" s="63"/>
      <c r="O262" s="63">
        <v>100</v>
      </c>
      <c r="P262" s="63"/>
      <c r="Q262" s="144"/>
      <c r="R262" s="144"/>
      <c r="S262" s="144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1"/>
    </row>
    <row r="263" spans="1:34" x14ac:dyDescent="0.25">
      <c r="A263" s="232"/>
      <c r="B263" s="153">
        <v>258</v>
      </c>
      <c r="C263" s="62">
        <v>0.51041666666666696</v>
      </c>
      <c r="D263" s="62">
        <v>0.52083333333333337</v>
      </c>
      <c r="E263" s="154">
        <v>0.51380218853790471</v>
      </c>
      <c r="F263" s="63"/>
      <c r="G263" s="63" t="s">
        <v>25</v>
      </c>
      <c r="H263" s="63"/>
      <c r="I263" s="63"/>
      <c r="J263" s="63"/>
      <c r="K263" s="63"/>
      <c r="L263" s="63"/>
      <c r="M263" s="63"/>
      <c r="N263" s="63"/>
      <c r="O263" s="63">
        <v>100</v>
      </c>
      <c r="P263" s="63"/>
      <c r="Q263" s="144"/>
      <c r="R263" s="144"/>
      <c r="S263" s="144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1"/>
    </row>
    <row r="264" spans="1:34" x14ac:dyDescent="0.25">
      <c r="A264" s="232"/>
      <c r="B264" s="181">
        <v>259</v>
      </c>
      <c r="C264" s="62">
        <v>0.51041666666666696</v>
      </c>
      <c r="D264" s="62">
        <v>0.52083333333333337</v>
      </c>
      <c r="E264" s="154">
        <v>0.51417756676124826</v>
      </c>
      <c r="F264" s="63"/>
      <c r="G264" s="63"/>
      <c r="H264" s="63"/>
      <c r="I264" s="63"/>
      <c r="J264" s="63"/>
      <c r="K264" s="63"/>
      <c r="L264" s="63"/>
      <c r="M264" s="63" t="s">
        <v>25</v>
      </c>
      <c r="N264" s="63"/>
      <c r="O264" s="63">
        <v>100</v>
      </c>
      <c r="P264" s="63" t="s">
        <v>153</v>
      </c>
      <c r="Q264" s="144"/>
      <c r="R264" s="144"/>
      <c r="S264" s="144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1"/>
    </row>
    <row r="265" spans="1:34" x14ac:dyDescent="0.25">
      <c r="A265" s="232"/>
      <c r="B265" s="153">
        <v>260</v>
      </c>
      <c r="C265" s="62">
        <v>0.51041666666666696</v>
      </c>
      <c r="D265" s="62">
        <v>0.52083333333333337</v>
      </c>
      <c r="E265" s="154">
        <v>0.51773911261281336</v>
      </c>
      <c r="F265" s="63"/>
      <c r="G265" s="63" t="s">
        <v>25</v>
      </c>
      <c r="H265" s="63"/>
      <c r="I265" s="63"/>
      <c r="J265" s="63"/>
      <c r="K265" s="63"/>
      <c r="L265" s="63"/>
      <c r="M265" s="63"/>
      <c r="N265" s="63"/>
      <c r="O265" s="63">
        <v>100</v>
      </c>
      <c r="P265" s="63"/>
      <c r="Q265" s="144"/>
      <c r="R265" s="144"/>
      <c r="S265" s="144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1"/>
    </row>
    <row r="266" spans="1:34" x14ac:dyDescent="0.25">
      <c r="A266" s="232"/>
      <c r="B266" s="181">
        <v>261</v>
      </c>
      <c r="C266" s="62">
        <v>0.52083333333333337</v>
      </c>
      <c r="D266" s="62">
        <v>0.53125</v>
      </c>
      <c r="E266" s="154">
        <v>0.52155809509916207</v>
      </c>
      <c r="F266" s="63" t="s">
        <v>25</v>
      </c>
      <c r="G266" s="63"/>
      <c r="H266" s="63"/>
      <c r="I266" s="63"/>
      <c r="J266" s="63"/>
      <c r="K266" s="63"/>
      <c r="L266" s="63"/>
      <c r="M266" s="63"/>
      <c r="N266" s="63"/>
      <c r="O266" s="63">
        <v>100</v>
      </c>
      <c r="P266" s="63"/>
      <c r="Q266" s="144"/>
      <c r="R266" s="144"/>
      <c r="S266" s="144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  <c r="AE266" s="60"/>
      <c r="AF266" s="60"/>
      <c r="AG266" s="60"/>
      <c r="AH266" s="1"/>
    </row>
    <row r="267" spans="1:34" x14ac:dyDescent="0.25">
      <c r="A267" s="232"/>
      <c r="B267" s="153">
        <v>262</v>
      </c>
      <c r="C267" s="62">
        <v>0.52083333333333337</v>
      </c>
      <c r="D267" s="62">
        <v>0.53125</v>
      </c>
      <c r="E267" s="154">
        <v>0.52288920763072233</v>
      </c>
      <c r="F267" s="63"/>
      <c r="G267" s="63" t="s">
        <v>25</v>
      </c>
      <c r="H267" s="63"/>
      <c r="I267" s="63"/>
      <c r="J267" s="63"/>
      <c r="K267" s="63"/>
      <c r="L267" s="63"/>
      <c r="M267" s="63"/>
      <c r="N267" s="63"/>
      <c r="O267" s="63">
        <v>100</v>
      </c>
      <c r="P267" s="3"/>
      <c r="Q267" s="144"/>
      <c r="R267" s="144"/>
      <c r="S267" s="144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  <c r="AE267" s="60"/>
      <c r="AF267" s="60"/>
      <c r="AG267" s="60"/>
      <c r="AH267" s="1"/>
    </row>
    <row r="268" spans="1:34" x14ac:dyDescent="0.25">
      <c r="A268" s="232"/>
      <c r="B268" s="181">
        <v>263</v>
      </c>
      <c r="C268" s="62">
        <v>0.52083333333333337</v>
      </c>
      <c r="D268" s="62">
        <v>0.53125</v>
      </c>
      <c r="E268" s="154">
        <v>0.52430747650625875</v>
      </c>
      <c r="F268" s="155"/>
      <c r="G268" s="63" t="s">
        <v>25</v>
      </c>
      <c r="H268" s="63"/>
      <c r="I268" s="63"/>
      <c r="J268" s="63"/>
      <c r="K268" s="63"/>
      <c r="L268" s="63"/>
      <c r="M268" s="63"/>
      <c r="N268" s="63"/>
      <c r="O268" s="63">
        <v>100</v>
      </c>
      <c r="P268" s="63"/>
      <c r="Q268" s="144"/>
      <c r="R268" s="144"/>
      <c r="S268" s="144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1"/>
    </row>
    <row r="269" spans="1:34" x14ac:dyDescent="0.25">
      <c r="A269" s="232"/>
      <c r="B269" s="153">
        <v>264</v>
      </c>
      <c r="C269" s="62">
        <v>0.52083333333333337</v>
      </c>
      <c r="D269" s="62">
        <v>0.53125</v>
      </c>
      <c r="E269" s="154">
        <v>0.52955030673677939</v>
      </c>
      <c r="F269" s="155"/>
      <c r="G269" s="63"/>
      <c r="H269" s="63"/>
      <c r="I269" s="63"/>
      <c r="J269" s="63"/>
      <c r="K269" s="63"/>
      <c r="L269" s="63"/>
      <c r="M269" s="63"/>
      <c r="N269" s="63" t="s">
        <v>25</v>
      </c>
      <c r="O269" s="63"/>
      <c r="P269" s="63"/>
      <c r="Q269" s="144"/>
      <c r="R269" s="144"/>
      <c r="S269" s="144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60"/>
      <c r="AF269" s="60"/>
      <c r="AG269" s="60"/>
      <c r="AH269" s="1"/>
    </row>
    <row r="270" spans="1:34" x14ac:dyDescent="0.25">
      <c r="A270" s="232"/>
      <c r="B270" s="181">
        <v>265</v>
      </c>
      <c r="C270" s="62">
        <v>0.52083333333333337</v>
      </c>
      <c r="D270" s="62">
        <v>0.53125</v>
      </c>
      <c r="E270" s="154">
        <v>0.53083760613074515</v>
      </c>
      <c r="F270" s="155"/>
      <c r="G270" s="63"/>
      <c r="H270" s="63"/>
      <c r="I270" s="63"/>
      <c r="J270" s="63"/>
      <c r="K270" s="63"/>
      <c r="L270" s="63"/>
      <c r="M270" s="63"/>
      <c r="N270" s="63" t="s">
        <v>25</v>
      </c>
      <c r="O270" s="63"/>
      <c r="P270" s="63"/>
      <c r="Q270" s="144"/>
      <c r="R270" s="144"/>
      <c r="S270" s="144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  <c r="AE270" s="60"/>
      <c r="AF270" s="60"/>
      <c r="AG270" s="60"/>
      <c r="AH270" s="1"/>
    </row>
    <row r="271" spans="1:34" x14ac:dyDescent="0.25">
      <c r="A271" s="232"/>
      <c r="B271" s="153">
        <v>266</v>
      </c>
      <c r="C271" s="62">
        <v>0.53125</v>
      </c>
      <c r="D271" s="62">
        <v>0.54166666666666663</v>
      </c>
      <c r="E271" s="154">
        <v>0.53311939647993956</v>
      </c>
      <c r="F271" s="155"/>
      <c r="G271" s="63"/>
      <c r="H271" s="63"/>
      <c r="I271" s="63"/>
      <c r="J271" s="63"/>
      <c r="K271" s="63"/>
      <c r="L271" s="63"/>
      <c r="M271" s="63"/>
      <c r="N271" s="63" t="s">
        <v>25</v>
      </c>
      <c r="O271" s="63"/>
      <c r="P271" s="63"/>
      <c r="Q271" s="144"/>
      <c r="R271" s="144"/>
      <c r="S271" s="144"/>
      <c r="T271" s="60"/>
      <c r="U271" s="60"/>
      <c r="V271" s="60"/>
      <c r="W271" s="60"/>
      <c r="X271" s="60"/>
      <c r="Y271" s="60"/>
      <c r="Z271" s="60"/>
      <c r="AA271" s="60"/>
      <c r="AB271" s="60"/>
      <c r="AC271" s="60"/>
      <c r="AD271" s="60"/>
      <c r="AE271" s="60"/>
      <c r="AF271" s="60"/>
      <c r="AG271" s="60"/>
      <c r="AH271" s="1"/>
    </row>
    <row r="272" spans="1:34" x14ac:dyDescent="0.25">
      <c r="A272" s="232"/>
      <c r="B272" s="181">
        <v>267</v>
      </c>
      <c r="C272" s="62">
        <v>0.53125</v>
      </c>
      <c r="D272" s="62">
        <v>0.54166666666666663</v>
      </c>
      <c r="E272" s="154">
        <v>0.5336755300562489</v>
      </c>
      <c r="F272" s="155"/>
      <c r="G272" s="63"/>
      <c r="H272" s="63"/>
      <c r="I272" s="63"/>
      <c r="J272" s="63"/>
      <c r="K272" s="63"/>
      <c r="L272" s="63"/>
      <c r="M272" s="63"/>
      <c r="N272" s="63" t="s">
        <v>25</v>
      </c>
      <c r="O272" s="63"/>
      <c r="P272" s="63"/>
      <c r="Q272" s="144"/>
      <c r="R272" s="144"/>
      <c r="S272" s="144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1"/>
    </row>
    <row r="273" spans="1:34" x14ac:dyDescent="0.25">
      <c r="A273" s="232"/>
      <c r="B273" s="153">
        <v>268</v>
      </c>
      <c r="C273" s="62">
        <v>0.53125</v>
      </c>
      <c r="D273" s="62">
        <v>0.54166666666666663</v>
      </c>
      <c r="E273" s="154">
        <v>0.53472990261612796</v>
      </c>
      <c r="F273" s="155"/>
      <c r="G273" s="63"/>
      <c r="H273" s="63"/>
      <c r="I273" s="63"/>
      <c r="J273" s="63"/>
      <c r="K273" s="63"/>
      <c r="L273" s="63"/>
      <c r="M273" s="63"/>
      <c r="N273" s="63" t="s">
        <v>25</v>
      </c>
      <c r="O273" s="63"/>
      <c r="P273" s="63"/>
      <c r="Q273" s="144"/>
      <c r="R273" s="144"/>
      <c r="S273" s="144"/>
      <c r="T273" s="60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  <c r="AE273" s="60"/>
      <c r="AF273" s="60"/>
      <c r="AG273" s="60"/>
      <c r="AH273" s="1"/>
    </row>
    <row r="274" spans="1:34" x14ac:dyDescent="0.25">
      <c r="A274" s="232"/>
      <c r="B274" s="181">
        <v>269</v>
      </c>
      <c r="C274" s="62">
        <v>0.53125</v>
      </c>
      <c r="D274" s="62">
        <v>0.54166666666666663</v>
      </c>
      <c r="E274" s="154">
        <v>0.54089868976530031</v>
      </c>
      <c r="F274" s="155"/>
      <c r="G274" s="63"/>
      <c r="H274" s="63"/>
      <c r="I274" s="63"/>
      <c r="J274" s="63"/>
      <c r="K274" s="63"/>
      <c r="L274" s="63"/>
      <c r="M274" s="63"/>
      <c r="N274" s="63" t="s">
        <v>25</v>
      </c>
      <c r="O274" s="63"/>
      <c r="P274" s="63"/>
      <c r="Q274" s="144"/>
      <c r="R274" s="144"/>
      <c r="S274" s="144"/>
      <c r="T274" s="60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1"/>
    </row>
    <row r="275" spans="1:34" x14ac:dyDescent="0.25">
      <c r="A275" s="232"/>
      <c r="B275" s="153">
        <v>270</v>
      </c>
      <c r="C275" s="62">
        <v>0.53125</v>
      </c>
      <c r="D275" s="62">
        <v>0.54166666666666663</v>
      </c>
      <c r="E275" s="154">
        <v>0.54092774467480864</v>
      </c>
      <c r="F275" s="155"/>
      <c r="G275" s="63"/>
      <c r="H275" s="63"/>
      <c r="I275" s="63"/>
      <c r="J275" s="63"/>
      <c r="K275" s="63"/>
      <c r="L275" s="63"/>
      <c r="M275" s="63"/>
      <c r="N275" s="63" t="s">
        <v>25</v>
      </c>
      <c r="O275" s="63"/>
      <c r="P275" s="63"/>
      <c r="Q275" s="144"/>
      <c r="R275" s="144"/>
      <c r="S275" s="144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1"/>
    </row>
    <row r="276" spans="1:34" x14ac:dyDescent="0.25">
      <c r="A276" s="232"/>
      <c r="B276" s="181">
        <v>271</v>
      </c>
      <c r="C276" s="62">
        <v>0.54166666666666663</v>
      </c>
      <c r="D276" s="62">
        <v>0.55208333333333337</v>
      </c>
      <c r="E276" s="154">
        <v>0.54170001419234737</v>
      </c>
      <c r="F276" s="155"/>
      <c r="G276" s="63"/>
      <c r="H276" s="63"/>
      <c r="I276" s="63"/>
      <c r="J276" s="63"/>
      <c r="K276" s="63"/>
      <c r="L276" s="63"/>
      <c r="M276" s="63" t="s">
        <v>25</v>
      </c>
      <c r="N276" s="63"/>
      <c r="O276" s="63">
        <v>90</v>
      </c>
      <c r="P276" s="63" t="s">
        <v>154</v>
      </c>
      <c r="Q276" s="144"/>
      <c r="R276" s="144"/>
      <c r="S276" s="144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1"/>
    </row>
    <row r="277" spans="1:34" x14ac:dyDescent="0.25">
      <c r="A277" s="232"/>
      <c r="B277" s="153">
        <v>272</v>
      </c>
      <c r="C277" s="62">
        <v>0.54166666666666663</v>
      </c>
      <c r="D277" s="62">
        <v>0.55208333333333337</v>
      </c>
      <c r="E277" s="154">
        <v>0.54465817721231202</v>
      </c>
      <c r="F277" s="155"/>
      <c r="G277" s="63" t="s">
        <v>25</v>
      </c>
      <c r="H277" s="63"/>
      <c r="I277" s="63"/>
      <c r="J277" s="63"/>
      <c r="K277" s="63"/>
      <c r="L277" s="63"/>
      <c r="M277" s="63"/>
      <c r="N277" s="63"/>
      <c r="O277" s="63">
        <v>100</v>
      </c>
      <c r="P277" s="63"/>
      <c r="Q277" s="144"/>
      <c r="R277" s="144"/>
      <c r="S277" s="144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1"/>
    </row>
    <row r="278" spans="1:34" x14ac:dyDescent="0.25">
      <c r="A278" s="232"/>
      <c r="B278" s="181">
        <v>273</v>
      </c>
      <c r="C278" s="62">
        <v>0.54166666666666663</v>
      </c>
      <c r="D278" s="62">
        <v>0.55208333333333304</v>
      </c>
      <c r="E278" s="154">
        <v>0.54980934220517241</v>
      </c>
      <c r="F278" s="155"/>
      <c r="G278" s="63" t="s">
        <v>25</v>
      </c>
      <c r="H278" s="63"/>
      <c r="I278" s="63"/>
      <c r="J278" s="63"/>
      <c r="K278" s="63"/>
      <c r="L278" s="63"/>
      <c r="M278" s="63"/>
      <c r="N278" s="63"/>
      <c r="O278" s="63">
        <v>100</v>
      </c>
      <c r="P278" s="63"/>
      <c r="Q278" s="144"/>
      <c r="R278" s="144"/>
      <c r="S278" s="144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1"/>
    </row>
    <row r="279" spans="1:34" x14ac:dyDescent="0.25">
      <c r="A279" s="232"/>
      <c r="B279" s="153">
        <v>274</v>
      </c>
      <c r="C279" s="62">
        <v>0.54166666666666663</v>
      </c>
      <c r="D279" s="62">
        <v>0.55208333333333304</v>
      </c>
      <c r="E279" s="154">
        <v>0.5500738693947631</v>
      </c>
      <c r="F279" s="155"/>
      <c r="G279" s="63"/>
      <c r="H279" s="63"/>
      <c r="I279" s="63"/>
      <c r="J279" s="63"/>
      <c r="K279" s="63"/>
      <c r="L279" s="63"/>
      <c r="M279" s="63"/>
      <c r="N279" s="63" t="s">
        <v>25</v>
      </c>
      <c r="O279" s="63"/>
      <c r="P279" s="63"/>
      <c r="Q279" s="144"/>
      <c r="R279" s="144"/>
      <c r="S279" s="144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  <c r="AE279" s="60"/>
      <c r="AF279" s="60"/>
      <c r="AG279" s="60"/>
      <c r="AH279" s="1"/>
    </row>
    <row r="280" spans="1:34" x14ac:dyDescent="0.25">
      <c r="A280" s="232"/>
      <c r="B280" s="181">
        <v>275</v>
      </c>
      <c r="C280" s="62">
        <v>0.54166666666666663</v>
      </c>
      <c r="D280" s="62">
        <v>0.55208333333333304</v>
      </c>
      <c r="E280" s="154">
        <v>0.55152993224445246</v>
      </c>
      <c r="F280" s="155"/>
      <c r="G280" s="63"/>
      <c r="H280" s="63"/>
      <c r="I280" s="63"/>
      <c r="J280" s="63"/>
      <c r="K280" s="63"/>
      <c r="L280" s="63"/>
      <c r="M280" s="63"/>
      <c r="N280" s="63" t="s">
        <v>25</v>
      </c>
      <c r="O280" s="63"/>
      <c r="P280" s="63"/>
      <c r="Q280" s="144"/>
      <c r="R280" s="144"/>
      <c r="S280" s="144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1"/>
    </row>
    <row r="281" spans="1:34" x14ac:dyDescent="0.25">
      <c r="A281" s="232"/>
      <c r="B281" s="153">
        <v>276</v>
      </c>
      <c r="C281" s="62">
        <v>0.55208333333333337</v>
      </c>
      <c r="D281" s="62">
        <v>0.5625</v>
      </c>
      <c r="E281" s="154">
        <v>0.55488437192719553</v>
      </c>
      <c r="F281" s="155"/>
      <c r="G281" s="63"/>
      <c r="H281" s="63"/>
      <c r="I281" s="63"/>
      <c r="J281" s="63"/>
      <c r="K281" s="63"/>
      <c r="L281" s="63"/>
      <c r="M281" s="63"/>
      <c r="N281" s="63" t="s">
        <v>25</v>
      </c>
      <c r="O281" s="63"/>
      <c r="P281" s="63"/>
      <c r="Q281" s="144"/>
      <c r="R281" s="144"/>
      <c r="S281" s="144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1"/>
    </row>
    <row r="282" spans="1:34" x14ac:dyDescent="0.25">
      <c r="A282" s="232"/>
      <c r="B282" s="181">
        <v>277</v>
      </c>
      <c r="C282" s="62">
        <v>0.55208333333333337</v>
      </c>
      <c r="D282" s="62">
        <v>0.5625</v>
      </c>
      <c r="E282" s="154">
        <v>0.5552412561799106</v>
      </c>
      <c r="F282" s="155"/>
      <c r="G282" s="63"/>
      <c r="H282" s="63"/>
      <c r="I282" s="63"/>
      <c r="J282" s="63"/>
      <c r="K282" s="63" t="s">
        <v>25</v>
      </c>
      <c r="L282" s="63"/>
      <c r="M282" s="63"/>
      <c r="N282" s="63"/>
      <c r="O282" s="63">
        <v>100</v>
      </c>
      <c r="P282" s="63" t="s">
        <v>132</v>
      </c>
      <c r="Q282" s="144"/>
      <c r="R282" s="144"/>
      <c r="S282" s="144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1"/>
    </row>
    <row r="283" spans="1:34" x14ac:dyDescent="0.25">
      <c r="A283" s="232"/>
      <c r="B283" s="153">
        <v>278</v>
      </c>
      <c r="C283" s="62">
        <v>0.55208333333333304</v>
      </c>
      <c r="D283" s="62">
        <v>0.5625</v>
      </c>
      <c r="E283" s="154">
        <v>0.55831219867601056</v>
      </c>
      <c r="F283" s="155"/>
      <c r="G283" s="63" t="s">
        <v>25</v>
      </c>
      <c r="H283" s="63"/>
      <c r="I283" s="63"/>
      <c r="J283" s="63"/>
      <c r="K283" s="63"/>
      <c r="L283" s="63"/>
      <c r="M283" s="63"/>
      <c r="N283" s="63"/>
      <c r="O283" s="63">
        <v>100</v>
      </c>
      <c r="P283" s="63"/>
      <c r="Q283" s="144"/>
      <c r="R283" s="144"/>
      <c r="S283" s="144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1"/>
    </row>
    <row r="284" spans="1:34" x14ac:dyDescent="0.25">
      <c r="A284" s="232"/>
      <c r="B284" s="181">
        <v>279</v>
      </c>
      <c r="C284" s="62">
        <v>0.55208333333333304</v>
      </c>
      <c r="D284" s="62">
        <v>0.5625</v>
      </c>
      <c r="E284" s="154">
        <v>0.55952767662999792</v>
      </c>
      <c r="F284" s="155"/>
      <c r="G284" s="63"/>
      <c r="H284" s="63"/>
      <c r="I284" s="63"/>
      <c r="J284" s="63"/>
      <c r="K284" s="63"/>
      <c r="L284" s="63"/>
      <c r="M284" s="63" t="s">
        <v>25</v>
      </c>
      <c r="N284" s="63"/>
      <c r="O284" s="63">
        <v>100</v>
      </c>
      <c r="P284" s="63" t="s">
        <v>155</v>
      </c>
      <c r="Q284" s="144"/>
      <c r="R284" s="144"/>
      <c r="S284" s="144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1"/>
    </row>
    <row r="285" spans="1:34" ht="15.75" thickBot="1" x14ac:dyDescent="0.3">
      <c r="A285" s="233"/>
      <c r="B285" s="169">
        <v>280</v>
      </c>
      <c r="C285" s="85">
        <v>0.55208333333333304</v>
      </c>
      <c r="D285" s="85">
        <v>0.5625</v>
      </c>
      <c r="E285" s="170">
        <v>0.56202204459080951</v>
      </c>
      <c r="F285" s="171"/>
      <c r="G285" s="86"/>
      <c r="H285" s="86"/>
      <c r="I285" s="86"/>
      <c r="J285" s="86"/>
      <c r="K285" s="86"/>
      <c r="L285" s="86"/>
      <c r="M285" s="86"/>
      <c r="N285" s="86" t="s">
        <v>25</v>
      </c>
      <c r="O285" s="86"/>
      <c r="P285" s="86"/>
      <c r="Q285" s="144"/>
      <c r="R285" s="144"/>
      <c r="S285" s="144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  <c r="AE285" s="60"/>
      <c r="AF285" s="60"/>
      <c r="AG285" s="60"/>
      <c r="AH285" s="1"/>
    </row>
    <row r="286" spans="1:34" x14ac:dyDescent="0.25">
      <c r="A286" s="226">
        <v>45915</v>
      </c>
      <c r="B286" s="176">
        <v>281</v>
      </c>
      <c r="C286" s="177">
        <v>0.47916666666666669</v>
      </c>
      <c r="D286" s="177">
        <v>0.48958333333333331</v>
      </c>
      <c r="E286" s="178">
        <v>0.48081115353373838</v>
      </c>
      <c r="F286" s="173"/>
      <c r="G286" s="179" t="s">
        <v>25</v>
      </c>
      <c r="H286" s="179"/>
      <c r="I286" s="179"/>
      <c r="J286" s="179"/>
      <c r="K286" s="179"/>
      <c r="L286" s="179"/>
      <c r="M286" s="179"/>
      <c r="N286" s="179"/>
      <c r="O286" s="179">
        <v>100</v>
      </c>
      <c r="P286" s="179"/>
      <c r="Q286" s="144"/>
      <c r="R286" s="144"/>
      <c r="S286" s="144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1"/>
    </row>
    <row r="287" spans="1:34" x14ac:dyDescent="0.25">
      <c r="A287" s="227"/>
      <c r="B287" s="153">
        <v>282</v>
      </c>
      <c r="C287" s="62">
        <v>0.47916666666666669</v>
      </c>
      <c r="D287" s="62">
        <v>0.48958333333333331</v>
      </c>
      <c r="E287" s="154">
        <v>0.48170182566105973</v>
      </c>
      <c r="F287" s="155"/>
      <c r="G287" s="63"/>
      <c r="H287" s="63"/>
      <c r="I287" s="63" t="s">
        <v>25</v>
      </c>
      <c r="J287" s="63"/>
      <c r="K287" s="63"/>
      <c r="L287" s="63"/>
      <c r="M287" s="63"/>
      <c r="N287" s="63"/>
      <c r="O287" s="63">
        <v>100</v>
      </c>
      <c r="P287" s="63"/>
      <c r="Q287" s="144"/>
      <c r="R287" s="144"/>
      <c r="S287" s="144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1"/>
    </row>
    <row r="288" spans="1:34" x14ac:dyDescent="0.25">
      <c r="A288" s="227"/>
      <c r="B288" s="153">
        <v>283</v>
      </c>
      <c r="C288" s="62">
        <v>0.47916666666666669</v>
      </c>
      <c r="D288" s="62">
        <v>0.48958333333333298</v>
      </c>
      <c r="E288" s="154">
        <v>0.48562470250247325</v>
      </c>
      <c r="F288" s="155"/>
      <c r="G288" s="63"/>
      <c r="H288" s="63"/>
      <c r="I288" s="63" t="s">
        <v>25</v>
      </c>
      <c r="J288" s="63"/>
      <c r="K288" s="63"/>
      <c r="L288" s="63"/>
      <c r="M288" s="63"/>
      <c r="N288" s="63"/>
      <c r="O288" s="63">
        <v>95</v>
      </c>
      <c r="P288" s="63"/>
      <c r="Q288" s="144"/>
      <c r="R288" s="144"/>
      <c r="S288" s="144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1"/>
    </row>
    <row r="289" spans="1:34" x14ac:dyDescent="0.25">
      <c r="A289" s="227"/>
      <c r="B289" s="153">
        <v>284</v>
      </c>
      <c r="C289" s="62">
        <v>0.47916666666666669</v>
      </c>
      <c r="D289" s="62">
        <v>0.48958333333333298</v>
      </c>
      <c r="E289" s="154">
        <v>0.48602196909472556</v>
      </c>
      <c r="F289" s="155"/>
      <c r="G289" s="63"/>
      <c r="H289" s="63"/>
      <c r="I289" s="63" t="s">
        <v>25</v>
      </c>
      <c r="J289" s="63"/>
      <c r="K289" s="63"/>
      <c r="L289" s="63"/>
      <c r="M289" s="63"/>
      <c r="N289" s="63"/>
      <c r="O289" s="63">
        <v>95</v>
      </c>
      <c r="P289" s="63"/>
      <c r="Q289" s="144"/>
      <c r="R289" s="144"/>
      <c r="S289" s="144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1"/>
    </row>
    <row r="290" spans="1:34" x14ac:dyDescent="0.25">
      <c r="A290" s="227"/>
      <c r="B290" s="153">
        <v>285</v>
      </c>
      <c r="C290" s="62">
        <v>0.47916666666666669</v>
      </c>
      <c r="D290" s="62">
        <v>0.48958333333333298</v>
      </c>
      <c r="E290" s="154">
        <v>0.48738167976165364</v>
      </c>
      <c r="F290" s="155"/>
      <c r="G290" s="63" t="s">
        <v>25</v>
      </c>
      <c r="H290" s="63"/>
      <c r="I290" s="63"/>
      <c r="J290" s="63"/>
      <c r="K290" s="63"/>
      <c r="L290" s="63"/>
      <c r="M290" s="63"/>
      <c r="N290" s="63"/>
      <c r="O290" s="63">
        <v>100</v>
      </c>
      <c r="P290" s="63"/>
      <c r="Q290" s="144"/>
      <c r="R290" s="144"/>
      <c r="S290" s="144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1"/>
    </row>
    <row r="291" spans="1:34" x14ac:dyDescent="0.25">
      <c r="A291" s="227"/>
      <c r="B291" s="153">
        <v>286</v>
      </c>
      <c r="C291" s="62">
        <v>0.48958333333333331</v>
      </c>
      <c r="D291" s="62">
        <v>0.5</v>
      </c>
      <c r="E291" s="154">
        <v>0.49273549793837829</v>
      </c>
      <c r="F291" s="155"/>
      <c r="G291" s="63"/>
      <c r="H291" s="63"/>
      <c r="I291" s="63"/>
      <c r="J291" s="63"/>
      <c r="K291" s="63"/>
      <c r="L291" s="63"/>
      <c r="M291" s="63"/>
      <c r="N291" s="63" t="s">
        <v>25</v>
      </c>
      <c r="O291" s="63"/>
      <c r="P291" s="63"/>
      <c r="Q291" s="144"/>
      <c r="R291" s="144"/>
      <c r="S291" s="144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1"/>
    </row>
    <row r="292" spans="1:34" x14ac:dyDescent="0.25">
      <c r="A292" s="227"/>
      <c r="B292" s="153">
        <v>287</v>
      </c>
      <c r="C292" s="62">
        <v>0.48958333333333331</v>
      </c>
      <c r="D292" s="62">
        <v>0.5</v>
      </c>
      <c r="E292" s="154">
        <v>0.49377097216204774</v>
      </c>
      <c r="F292" s="155"/>
      <c r="G292" s="63"/>
      <c r="H292" s="63"/>
      <c r="I292" s="63"/>
      <c r="J292" s="63"/>
      <c r="K292" s="63"/>
      <c r="L292" s="63"/>
      <c r="M292" s="63"/>
      <c r="N292" s="63" t="s">
        <v>25</v>
      </c>
      <c r="O292" s="63"/>
      <c r="P292" s="63"/>
      <c r="Q292" s="144"/>
      <c r="R292" s="144"/>
      <c r="S292" s="144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1"/>
    </row>
    <row r="293" spans="1:34" x14ac:dyDescent="0.25">
      <c r="A293" s="227"/>
      <c r="B293" s="153">
        <v>288</v>
      </c>
      <c r="C293" s="62">
        <v>0.48958333333333298</v>
      </c>
      <c r="D293" s="62">
        <v>0.5</v>
      </c>
      <c r="E293" s="154">
        <v>0.4953365265123798</v>
      </c>
      <c r="F293" s="155"/>
      <c r="G293" s="63" t="s">
        <v>25</v>
      </c>
      <c r="H293" s="63"/>
      <c r="I293" s="63"/>
      <c r="J293" s="63"/>
      <c r="K293" s="63"/>
      <c r="L293" s="63"/>
      <c r="M293" s="63"/>
      <c r="N293" s="63"/>
      <c r="O293" s="63">
        <v>100</v>
      </c>
      <c r="P293" s="63"/>
      <c r="Q293" s="144"/>
      <c r="R293" s="144"/>
      <c r="S293" s="144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1"/>
    </row>
    <row r="294" spans="1:34" x14ac:dyDescent="0.25">
      <c r="A294" s="227"/>
      <c r="B294" s="153">
        <v>289</v>
      </c>
      <c r="C294" s="62">
        <v>0.48958333333333298</v>
      </c>
      <c r="D294" s="62">
        <v>0.5</v>
      </c>
      <c r="E294" s="154">
        <v>0.49593959968983919</v>
      </c>
      <c r="F294" s="155"/>
      <c r="G294" s="63" t="s">
        <v>25</v>
      </c>
      <c r="H294" s="63"/>
      <c r="I294" s="63"/>
      <c r="J294" s="63"/>
      <c r="K294" s="63"/>
      <c r="L294" s="63"/>
      <c r="M294" s="63"/>
      <c r="N294" s="63"/>
      <c r="O294" s="63">
        <v>100</v>
      </c>
      <c r="P294" s="63"/>
      <c r="Q294" s="144"/>
      <c r="R294" s="144"/>
      <c r="S294" s="144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60"/>
      <c r="AH294" s="1"/>
    </row>
    <row r="295" spans="1:34" x14ac:dyDescent="0.25">
      <c r="A295" s="227"/>
      <c r="B295" s="153">
        <v>290</v>
      </c>
      <c r="C295" s="62">
        <v>0.48958333333333298</v>
      </c>
      <c r="D295" s="62">
        <v>0.5</v>
      </c>
      <c r="E295" s="154">
        <v>0.49619957780165774</v>
      </c>
      <c r="F295" s="155"/>
      <c r="G295" s="63" t="s">
        <v>25</v>
      </c>
      <c r="H295" s="63"/>
      <c r="I295" s="63"/>
      <c r="J295" s="63"/>
      <c r="K295" s="63"/>
      <c r="L295" s="63"/>
      <c r="M295" s="63"/>
      <c r="N295" s="63"/>
      <c r="O295" s="63">
        <v>100</v>
      </c>
      <c r="P295" s="63"/>
      <c r="Q295" s="144"/>
      <c r="R295" s="144"/>
      <c r="S295" s="144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1"/>
    </row>
    <row r="296" spans="1:34" x14ac:dyDescent="0.25">
      <c r="A296" s="227"/>
      <c r="B296" s="153">
        <v>291</v>
      </c>
      <c r="C296" s="62">
        <v>0.5</v>
      </c>
      <c r="D296" s="62">
        <v>0.51041666666666663</v>
      </c>
      <c r="E296" s="154">
        <v>0.50647318723202295</v>
      </c>
      <c r="F296" s="155"/>
      <c r="G296" s="63"/>
      <c r="H296" s="63"/>
      <c r="I296" s="63"/>
      <c r="J296" s="63"/>
      <c r="K296" s="63"/>
      <c r="L296" s="63"/>
      <c r="M296" s="63"/>
      <c r="N296" s="63" t="s">
        <v>25</v>
      </c>
      <c r="O296" s="63"/>
      <c r="P296" s="63"/>
      <c r="Q296" s="144"/>
      <c r="R296" s="144"/>
      <c r="S296" s="144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1"/>
    </row>
    <row r="297" spans="1:34" x14ac:dyDescent="0.25">
      <c r="A297" s="227"/>
      <c r="B297" s="153">
        <v>292</v>
      </c>
      <c r="C297" s="62">
        <v>0.5</v>
      </c>
      <c r="D297" s="62">
        <v>0.51041666666666663</v>
      </c>
      <c r="E297" s="154">
        <v>0.5068212213492006</v>
      </c>
      <c r="F297" s="155"/>
      <c r="G297" s="63"/>
      <c r="H297" s="63"/>
      <c r="I297" s="63"/>
      <c r="J297" s="63"/>
      <c r="K297" s="63"/>
      <c r="L297" s="63"/>
      <c r="M297" s="63"/>
      <c r="N297" s="63" t="s">
        <v>25</v>
      </c>
      <c r="O297" s="63"/>
      <c r="P297" s="63"/>
      <c r="Q297" s="144"/>
      <c r="R297" s="144"/>
      <c r="S297" s="144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1"/>
    </row>
    <row r="298" spans="1:34" x14ac:dyDescent="0.25">
      <c r="A298" s="227"/>
      <c r="B298" s="153">
        <v>293</v>
      </c>
      <c r="C298" s="62">
        <v>0.5</v>
      </c>
      <c r="D298" s="62">
        <v>0.51041666666666696</v>
      </c>
      <c r="E298" s="154">
        <v>0.50758256268059232</v>
      </c>
      <c r="F298" s="155"/>
      <c r="G298" s="63"/>
      <c r="H298" s="63"/>
      <c r="I298" s="63"/>
      <c r="J298" s="63"/>
      <c r="K298" s="63"/>
      <c r="L298" s="63"/>
      <c r="M298" s="63"/>
      <c r="N298" s="63" t="s">
        <v>25</v>
      </c>
      <c r="O298" s="63"/>
      <c r="P298" s="63"/>
      <c r="Q298" s="144"/>
      <c r="R298" s="144"/>
      <c r="S298" s="144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1"/>
    </row>
    <row r="299" spans="1:34" x14ac:dyDescent="0.25">
      <c r="A299" s="227"/>
      <c r="B299" s="153">
        <v>294</v>
      </c>
      <c r="C299" s="62">
        <v>0.5</v>
      </c>
      <c r="D299" s="62">
        <v>0.51041666666666696</v>
      </c>
      <c r="E299" s="154">
        <v>0.50863282538696519</v>
      </c>
      <c r="F299" s="155"/>
      <c r="G299" s="63"/>
      <c r="H299" s="63"/>
      <c r="I299" s="63"/>
      <c r="J299" s="63"/>
      <c r="K299" s="63"/>
      <c r="L299" s="63"/>
      <c r="M299" s="63"/>
      <c r="N299" s="63" t="s">
        <v>25</v>
      </c>
      <c r="O299" s="63"/>
      <c r="P299" s="63"/>
      <c r="Q299" s="144"/>
      <c r="R299" s="144"/>
      <c r="S299" s="144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  <c r="AF299" s="60"/>
      <c r="AG299" s="60"/>
      <c r="AH299" s="1"/>
    </row>
    <row r="300" spans="1:34" x14ac:dyDescent="0.25">
      <c r="A300" s="227"/>
      <c r="B300" s="153">
        <v>295</v>
      </c>
      <c r="C300" s="62">
        <v>0.5</v>
      </c>
      <c r="D300" s="62">
        <v>0.51041666666666696</v>
      </c>
      <c r="E300" s="154">
        <v>0.50988904788596856</v>
      </c>
      <c r="F300" s="155"/>
      <c r="G300" s="63"/>
      <c r="H300" s="63"/>
      <c r="I300" s="63"/>
      <c r="J300" s="63"/>
      <c r="K300" s="63"/>
      <c r="L300" s="63"/>
      <c r="M300" s="63"/>
      <c r="N300" s="63" t="s">
        <v>25</v>
      </c>
      <c r="O300" s="63"/>
      <c r="P300" s="63"/>
      <c r="Q300" s="144"/>
      <c r="R300" s="144"/>
      <c r="S300" s="144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  <c r="AF300" s="60"/>
      <c r="AG300" s="60"/>
      <c r="AH300" s="1"/>
    </row>
    <row r="301" spans="1:34" x14ac:dyDescent="0.25">
      <c r="A301" s="227"/>
      <c r="B301" s="153">
        <v>296</v>
      </c>
      <c r="C301" s="62">
        <v>0.51041666666666663</v>
      </c>
      <c r="D301" s="62">
        <v>0.52083333333333337</v>
      </c>
      <c r="E301" s="154">
        <v>0.5121149653032504</v>
      </c>
      <c r="F301" s="155"/>
      <c r="G301" s="63"/>
      <c r="H301" s="63"/>
      <c r="I301" s="63"/>
      <c r="J301" s="63"/>
      <c r="K301" s="63" t="s">
        <v>25</v>
      </c>
      <c r="L301" s="63"/>
      <c r="M301" s="63"/>
      <c r="N301" s="63"/>
      <c r="O301" s="63">
        <v>95</v>
      </c>
      <c r="P301" s="63" t="s">
        <v>156</v>
      </c>
      <c r="Q301" s="144"/>
      <c r="R301" s="144"/>
      <c r="S301" s="144"/>
      <c r="T301" s="60"/>
      <c r="U301" s="60"/>
      <c r="V301" s="60"/>
      <c r="W301" s="60"/>
      <c r="X301" s="60"/>
      <c r="Y301" s="60"/>
      <c r="Z301" s="60"/>
      <c r="AA301" s="60"/>
      <c r="AB301" s="60"/>
      <c r="AC301" s="60"/>
      <c r="AD301" s="60"/>
      <c r="AE301" s="60"/>
      <c r="AF301" s="60"/>
      <c r="AG301" s="60"/>
      <c r="AH301" s="1"/>
    </row>
    <row r="302" spans="1:34" x14ac:dyDescent="0.25">
      <c r="A302" s="227"/>
      <c r="B302" s="153">
        <v>297</v>
      </c>
      <c r="C302" s="62">
        <v>0.51041666666666663</v>
      </c>
      <c r="D302" s="62">
        <v>0.52083333333333337</v>
      </c>
      <c r="E302" s="154">
        <v>0.51284868929826311</v>
      </c>
      <c r="F302" s="155"/>
      <c r="G302" s="63" t="s">
        <v>25</v>
      </c>
      <c r="H302" s="63"/>
      <c r="I302" s="63"/>
      <c r="J302" s="63"/>
      <c r="K302" s="63"/>
      <c r="L302" s="63"/>
      <c r="M302" s="63"/>
      <c r="N302" s="63"/>
      <c r="O302" s="63">
        <v>100</v>
      </c>
      <c r="P302" s="63"/>
      <c r="Q302" s="144"/>
      <c r="R302" s="144"/>
      <c r="S302" s="144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  <c r="AF302" s="60"/>
      <c r="AG302" s="60"/>
      <c r="AH302" s="1"/>
    </row>
    <row r="303" spans="1:34" x14ac:dyDescent="0.25">
      <c r="A303" s="227"/>
      <c r="B303" s="153">
        <v>298</v>
      </c>
      <c r="C303" s="62">
        <v>0.51041666666666696</v>
      </c>
      <c r="D303" s="62">
        <v>0.52083333333333337</v>
      </c>
      <c r="E303" s="154">
        <v>0.51489935161549938</v>
      </c>
      <c r="F303" s="155"/>
      <c r="G303" s="63"/>
      <c r="H303" s="63"/>
      <c r="I303" s="63"/>
      <c r="J303" s="63" t="s">
        <v>25</v>
      </c>
      <c r="K303" s="63"/>
      <c r="L303" s="63"/>
      <c r="M303" s="63"/>
      <c r="N303" s="63"/>
      <c r="O303" s="63">
        <v>110</v>
      </c>
      <c r="P303" s="63"/>
      <c r="Q303" s="144"/>
      <c r="R303" s="144"/>
      <c r="S303" s="144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1"/>
    </row>
    <row r="304" spans="1:34" x14ac:dyDescent="0.25">
      <c r="A304" s="227"/>
      <c r="B304" s="153">
        <v>299</v>
      </c>
      <c r="C304" s="62">
        <v>0.51041666666666696</v>
      </c>
      <c r="D304" s="62">
        <v>0.52083333333333337</v>
      </c>
      <c r="E304" s="154">
        <v>0.51619341843812461</v>
      </c>
      <c r="F304" s="155"/>
      <c r="G304" s="63" t="s">
        <v>25</v>
      </c>
      <c r="H304" s="63"/>
      <c r="I304" s="63"/>
      <c r="J304" s="63"/>
      <c r="K304" s="63"/>
      <c r="L304" s="63"/>
      <c r="M304" s="63"/>
      <c r="N304" s="63"/>
      <c r="O304" s="63">
        <v>100</v>
      </c>
      <c r="P304" s="63"/>
      <c r="Q304" s="144"/>
      <c r="R304" s="144"/>
      <c r="S304" s="144"/>
      <c r="T304" s="60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  <c r="AE304" s="60"/>
      <c r="AF304" s="60"/>
      <c r="AG304" s="60"/>
      <c r="AH304" s="1"/>
    </row>
    <row r="305" spans="1:34" x14ac:dyDescent="0.25">
      <c r="A305" s="227"/>
      <c r="B305" s="153">
        <v>300</v>
      </c>
      <c r="C305" s="62">
        <v>0.51041666666666696</v>
      </c>
      <c r="D305" s="62">
        <v>0.52083333333333337</v>
      </c>
      <c r="E305" s="154">
        <v>0.51750685089996096</v>
      </c>
      <c r="F305" s="155"/>
      <c r="G305" s="63"/>
      <c r="H305" s="63"/>
      <c r="I305" s="63"/>
      <c r="J305" s="63"/>
      <c r="K305" s="63"/>
      <c r="L305" s="63"/>
      <c r="M305" s="63"/>
      <c r="N305" s="63" t="s">
        <v>25</v>
      </c>
      <c r="O305" s="63"/>
      <c r="P305" s="63"/>
      <c r="Q305" s="144"/>
      <c r="R305" s="144"/>
      <c r="S305" s="144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  <c r="AE305" s="60"/>
      <c r="AF305" s="60"/>
      <c r="AG305" s="60"/>
      <c r="AH305" s="1"/>
    </row>
    <row r="306" spans="1:34" x14ac:dyDescent="0.25">
      <c r="A306" s="227"/>
      <c r="B306" s="153">
        <v>301</v>
      </c>
      <c r="C306" s="62">
        <v>0.52083333333333337</v>
      </c>
      <c r="D306" s="62">
        <v>0.53125</v>
      </c>
      <c r="E306" s="154">
        <v>0.52330417266560758</v>
      </c>
      <c r="F306" s="155"/>
      <c r="G306" s="63"/>
      <c r="H306" s="63"/>
      <c r="I306" s="63"/>
      <c r="J306" s="63"/>
      <c r="K306" s="63"/>
      <c r="L306" s="63"/>
      <c r="M306" s="63"/>
      <c r="N306" s="63" t="s">
        <v>25</v>
      </c>
      <c r="O306" s="63"/>
      <c r="P306" s="63"/>
      <c r="Q306" s="144"/>
      <c r="R306" s="144"/>
      <c r="S306" s="144"/>
      <c r="T306" s="60"/>
      <c r="U306" s="60"/>
      <c r="V306" s="60"/>
      <c r="W306" s="60"/>
      <c r="X306" s="60"/>
      <c r="Y306" s="60"/>
      <c r="Z306" s="60"/>
      <c r="AA306" s="60"/>
      <c r="AB306" s="60"/>
      <c r="AC306" s="60"/>
      <c r="AD306" s="60"/>
      <c r="AE306" s="60"/>
      <c r="AF306" s="60"/>
      <c r="AG306" s="60"/>
      <c r="AH306" s="1"/>
    </row>
    <row r="307" spans="1:34" x14ac:dyDescent="0.25">
      <c r="A307" s="227"/>
      <c r="B307" s="153">
        <v>302</v>
      </c>
      <c r="C307" s="62">
        <v>0.52083333333333337</v>
      </c>
      <c r="D307" s="62">
        <v>0.53125</v>
      </c>
      <c r="E307" s="154">
        <v>0.52347588324568328</v>
      </c>
      <c r="F307" s="155"/>
      <c r="G307" s="63"/>
      <c r="H307" s="63"/>
      <c r="I307" s="63"/>
      <c r="J307" s="63"/>
      <c r="K307" s="63"/>
      <c r="L307" s="63"/>
      <c r="M307" s="63"/>
      <c r="N307" s="63" t="s">
        <v>25</v>
      </c>
      <c r="O307" s="63"/>
      <c r="P307" s="63"/>
      <c r="Q307" s="144"/>
      <c r="R307" s="144"/>
      <c r="S307" s="144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1"/>
    </row>
    <row r="308" spans="1:34" x14ac:dyDescent="0.25">
      <c r="A308" s="227"/>
      <c r="B308" s="153">
        <v>303</v>
      </c>
      <c r="C308" s="62">
        <v>0.52083333333333337</v>
      </c>
      <c r="D308" s="62">
        <v>0.53125</v>
      </c>
      <c r="E308" s="154">
        <v>0.52501256007107844</v>
      </c>
      <c r="F308" s="155"/>
      <c r="G308" s="63" t="s">
        <v>25</v>
      </c>
      <c r="H308" s="63"/>
      <c r="I308" s="63"/>
      <c r="J308" s="63"/>
      <c r="K308" s="63"/>
      <c r="L308" s="63"/>
      <c r="M308" s="63"/>
      <c r="N308" s="63"/>
      <c r="O308" s="63">
        <v>100</v>
      </c>
      <c r="P308" s="63"/>
      <c r="Q308" s="144"/>
      <c r="R308" s="144"/>
      <c r="S308" s="144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1"/>
    </row>
    <row r="309" spans="1:34" x14ac:dyDescent="0.25">
      <c r="A309" s="227"/>
      <c r="B309" s="153">
        <v>304</v>
      </c>
      <c r="C309" s="62">
        <v>0.52083333333333337</v>
      </c>
      <c r="D309" s="62">
        <v>0.53125</v>
      </c>
      <c r="E309" s="154">
        <v>0.52647203258635611</v>
      </c>
      <c r="F309" s="155"/>
      <c r="G309" s="63"/>
      <c r="H309" s="63"/>
      <c r="I309" s="63"/>
      <c r="J309" s="63"/>
      <c r="K309" s="63" t="s">
        <v>25</v>
      </c>
      <c r="L309" s="63"/>
      <c r="M309" s="63"/>
      <c r="N309" s="63"/>
      <c r="O309" s="63">
        <v>110</v>
      </c>
      <c r="P309" s="63" t="s">
        <v>157</v>
      </c>
      <c r="Q309" s="144"/>
      <c r="R309" s="144"/>
      <c r="S309" s="144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1"/>
    </row>
    <row r="310" spans="1:34" x14ac:dyDescent="0.25">
      <c r="A310" s="227"/>
      <c r="B310" s="153">
        <v>305</v>
      </c>
      <c r="C310" s="62">
        <v>0.52083333333333337</v>
      </c>
      <c r="D310" s="62">
        <v>0.53125</v>
      </c>
      <c r="E310" s="154">
        <v>0.52736302202102403</v>
      </c>
      <c r="F310" s="155"/>
      <c r="G310" s="63" t="s">
        <v>25</v>
      </c>
      <c r="H310" s="63"/>
      <c r="I310" s="63"/>
      <c r="J310" s="63"/>
      <c r="K310" s="63"/>
      <c r="L310" s="63"/>
      <c r="M310" s="63"/>
      <c r="N310" s="63"/>
      <c r="O310" s="63">
        <v>105</v>
      </c>
      <c r="P310" s="63"/>
      <c r="Q310" s="144"/>
      <c r="R310" s="144"/>
      <c r="S310" s="144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  <c r="AE310" s="60"/>
      <c r="AF310" s="60"/>
      <c r="AG310" s="60"/>
      <c r="AH310" s="1"/>
    </row>
    <row r="311" spans="1:34" x14ac:dyDescent="0.25">
      <c r="A311" s="227"/>
      <c r="B311" s="153">
        <v>306</v>
      </c>
      <c r="C311" s="62">
        <v>0.53125</v>
      </c>
      <c r="D311" s="62">
        <v>0.54166666666666663</v>
      </c>
      <c r="E311" s="154">
        <v>0.53609494263707824</v>
      </c>
      <c r="F311" s="155"/>
      <c r="G311" s="63"/>
      <c r="H311" s="63"/>
      <c r="I311" s="63"/>
      <c r="J311" s="63"/>
      <c r="K311" s="63"/>
      <c r="L311" s="63"/>
      <c r="M311" s="63"/>
      <c r="N311" s="63" t="s">
        <v>25</v>
      </c>
      <c r="O311" s="63"/>
      <c r="P311" s="63"/>
      <c r="Q311" s="144"/>
      <c r="R311" s="144"/>
      <c r="S311" s="144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1"/>
    </row>
    <row r="312" spans="1:34" x14ac:dyDescent="0.25">
      <c r="A312" s="227"/>
      <c r="B312" s="153">
        <v>307</v>
      </c>
      <c r="C312" s="62">
        <v>0.53125</v>
      </c>
      <c r="D312" s="62">
        <v>0.54166666666666663</v>
      </c>
      <c r="E312" s="154">
        <v>0.53661594717621752</v>
      </c>
      <c r="F312" s="155"/>
      <c r="G312" s="63"/>
      <c r="H312" s="63"/>
      <c r="I312" s="63"/>
      <c r="J312" s="63"/>
      <c r="K312" s="63"/>
      <c r="L312" s="63"/>
      <c r="M312" s="63"/>
      <c r="N312" s="63" t="s">
        <v>25</v>
      </c>
      <c r="O312" s="63"/>
      <c r="P312" s="63"/>
      <c r="Q312" s="144"/>
      <c r="R312" s="144"/>
      <c r="S312" s="144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  <c r="AE312" s="60"/>
      <c r="AF312" s="60"/>
      <c r="AG312" s="60"/>
      <c r="AH312" s="1"/>
    </row>
    <row r="313" spans="1:34" x14ac:dyDescent="0.25">
      <c r="A313" s="227"/>
      <c r="B313" s="153">
        <v>308</v>
      </c>
      <c r="C313" s="62">
        <v>0.53125</v>
      </c>
      <c r="D313" s="62">
        <v>0.54166666666666663</v>
      </c>
      <c r="E313" s="154">
        <v>0.53691409039168203</v>
      </c>
      <c r="F313" s="155"/>
      <c r="G313" s="63" t="s">
        <v>25</v>
      </c>
      <c r="H313" s="63"/>
      <c r="I313" s="63"/>
      <c r="J313" s="63"/>
      <c r="K313" s="63"/>
      <c r="L313" s="63"/>
      <c r="M313" s="63"/>
      <c r="N313" s="63"/>
      <c r="O313" s="63">
        <v>100</v>
      </c>
      <c r="P313" s="63"/>
      <c r="Q313" s="144"/>
      <c r="R313" s="144"/>
      <c r="S313" s="144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1"/>
    </row>
    <row r="314" spans="1:34" x14ac:dyDescent="0.25">
      <c r="A314" s="227"/>
      <c r="B314" s="153">
        <v>309</v>
      </c>
      <c r="C314" s="62">
        <v>0.53125</v>
      </c>
      <c r="D314" s="62">
        <v>0.54166666666666663</v>
      </c>
      <c r="E314" s="154">
        <v>0.53811711549924857</v>
      </c>
      <c r="F314" s="155"/>
      <c r="G314" s="63"/>
      <c r="H314" s="63"/>
      <c r="I314" s="63"/>
      <c r="J314" s="63"/>
      <c r="K314" s="63"/>
      <c r="L314" s="63"/>
      <c r="M314" s="63"/>
      <c r="N314" s="63" t="s">
        <v>25</v>
      </c>
      <c r="O314" s="63"/>
      <c r="P314" s="63"/>
      <c r="Q314" s="144"/>
      <c r="R314" s="144"/>
      <c r="S314" s="144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1"/>
    </row>
    <row r="315" spans="1:34" x14ac:dyDescent="0.25">
      <c r="A315" s="227"/>
      <c r="B315" s="153">
        <v>310</v>
      </c>
      <c r="C315" s="62">
        <v>0.53125</v>
      </c>
      <c r="D315" s="62">
        <v>0.54166666666666663</v>
      </c>
      <c r="E315" s="154">
        <v>0.54099176247032399</v>
      </c>
      <c r="F315" s="155"/>
      <c r="G315" s="63"/>
      <c r="H315" s="63"/>
      <c r="I315" s="63"/>
      <c r="J315" s="63"/>
      <c r="K315" s="63"/>
      <c r="L315" s="63"/>
      <c r="M315" s="63"/>
      <c r="N315" s="63" t="s">
        <v>25</v>
      </c>
      <c r="O315" s="63"/>
      <c r="P315" s="63"/>
      <c r="Q315" s="144"/>
      <c r="R315" s="144"/>
      <c r="S315" s="144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  <c r="AF315" s="60"/>
      <c r="AG315" s="60"/>
      <c r="AH315" s="1"/>
    </row>
    <row r="316" spans="1:34" x14ac:dyDescent="0.25">
      <c r="A316" s="227"/>
      <c r="B316" s="153">
        <v>311</v>
      </c>
      <c r="C316" s="62">
        <v>0.54166666666666663</v>
      </c>
      <c r="D316" s="62">
        <v>0.55208333333333337</v>
      </c>
      <c r="E316" s="154">
        <v>0.54300347914643177</v>
      </c>
      <c r="F316" s="155"/>
      <c r="G316" s="63"/>
      <c r="H316" s="63"/>
      <c r="I316" s="63"/>
      <c r="J316" s="63"/>
      <c r="K316" s="63"/>
      <c r="L316" s="63"/>
      <c r="M316" s="63"/>
      <c r="N316" s="63" t="s">
        <v>25</v>
      </c>
      <c r="O316" s="63"/>
      <c r="P316" s="63"/>
      <c r="Q316" s="144"/>
      <c r="R316" s="144"/>
      <c r="S316" s="144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1"/>
    </row>
    <row r="317" spans="1:34" x14ac:dyDescent="0.25">
      <c r="A317" s="227"/>
      <c r="B317" s="153">
        <v>312</v>
      </c>
      <c r="C317" s="62">
        <v>0.54166666666666663</v>
      </c>
      <c r="D317" s="62">
        <v>0.55208333333333337</v>
      </c>
      <c r="E317" s="154">
        <v>0.54839183567054861</v>
      </c>
      <c r="F317" s="155"/>
      <c r="G317" s="63" t="s">
        <v>25</v>
      </c>
      <c r="H317" s="63"/>
      <c r="I317" s="63"/>
      <c r="J317" s="63"/>
      <c r="K317" s="63"/>
      <c r="L317" s="63"/>
      <c r="M317" s="63"/>
      <c r="N317" s="63"/>
      <c r="O317" s="63">
        <v>105</v>
      </c>
      <c r="P317" s="63"/>
      <c r="Q317" s="144"/>
      <c r="R317" s="144"/>
      <c r="S317" s="144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1"/>
    </row>
    <row r="318" spans="1:34" x14ac:dyDescent="0.25">
      <c r="A318" s="227"/>
      <c r="B318" s="153">
        <v>313</v>
      </c>
      <c r="C318" s="62">
        <v>0.54166666666666663</v>
      </c>
      <c r="D318" s="62">
        <v>0.55208333333333304</v>
      </c>
      <c r="E318" s="154">
        <v>0.54857684289860897</v>
      </c>
      <c r="F318" s="155"/>
      <c r="G318" s="63"/>
      <c r="H318" s="63"/>
      <c r="I318" s="63"/>
      <c r="J318" s="63"/>
      <c r="K318" s="63"/>
      <c r="L318" s="63"/>
      <c r="M318" s="63"/>
      <c r="N318" s="63" t="s">
        <v>25</v>
      </c>
      <c r="O318" s="63"/>
      <c r="P318" s="63"/>
      <c r="Q318" s="144"/>
      <c r="R318" s="144"/>
      <c r="S318" s="144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  <c r="AF318" s="60"/>
      <c r="AG318" s="60"/>
      <c r="AH318" s="1"/>
    </row>
    <row r="319" spans="1:34" x14ac:dyDescent="0.25">
      <c r="A319" s="227"/>
      <c r="B319" s="153">
        <v>314</v>
      </c>
      <c r="C319" s="62">
        <v>0.54166666666666663</v>
      </c>
      <c r="D319" s="62">
        <v>0.55208333333333304</v>
      </c>
      <c r="E319" s="154">
        <v>0.54878134222751418</v>
      </c>
      <c r="F319" s="155"/>
      <c r="G319" s="63" t="s">
        <v>25</v>
      </c>
      <c r="H319" s="63"/>
      <c r="I319" s="63"/>
      <c r="J319" s="63"/>
      <c r="K319" s="63"/>
      <c r="L319" s="63"/>
      <c r="M319" s="63"/>
      <c r="N319" s="63"/>
      <c r="O319" s="63">
        <v>105</v>
      </c>
      <c r="P319" s="63"/>
      <c r="Q319" s="144"/>
      <c r="R319" s="144"/>
      <c r="S319" s="144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1"/>
    </row>
    <row r="320" spans="1:34" x14ac:dyDescent="0.25">
      <c r="A320" s="227"/>
      <c r="B320" s="153">
        <v>315</v>
      </c>
      <c r="C320" s="62">
        <v>0.54166666666666663</v>
      </c>
      <c r="D320" s="62">
        <v>0.55208333333333304</v>
      </c>
      <c r="E320" s="154">
        <v>0.55051856957296319</v>
      </c>
      <c r="F320" s="155"/>
      <c r="G320" s="63"/>
      <c r="H320" s="63" t="s">
        <v>25</v>
      </c>
      <c r="I320" s="63"/>
      <c r="J320" s="63"/>
      <c r="K320" s="63"/>
      <c r="L320" s="63"/>
      <c r="M320" s="63"/>
      <c r="N320" s="63"/>
      <c r="O320" s="63">
        <v>115</v>
      </c>
      <c r="P320" s="63"/>
      <c r="Q320" s="144"/>
      <c r="R320" s="144"/>
      <c r="S320" s="144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  <c r="AF320" s="60"/>
      <c r="AG320" s="60"/>
      <c r="AH320" s="1"/>
    </row>
    <row r="321" spans="1:34" x14ac:dyDescent="0.25">
      <c r="A321" s="227"/>
      <c r="B321" s="153">
        <v>316</v>
      </c>
      <c r="C321" s="62">
        <v>0.55208333333333337</v>
      </c>
      <c r="D321" s="62">
        <v>0.5625</v>
      </c>
      <c r="E321" s="154">
        <v>0.5542410973473878</v>
      </c>
      <c r="F321" s="155"/>
      <c r="G321" s="63"/>
      <c r="H321" s="63"/>
      <c r="I321" s="63"/>
      <c r="J321" s="63"/>
      <c r="K321" s="63"/>
      <c r="L321" s="63"/>
      <c r="M321" s="63"/>
      <c r="N321" s="63" t="s">
        <v>25</v>
      </c>
      <c r="O321" s="63"/>
      <c r="P321" s="63"/>
      <c r="Q321" s="144"/>
      <c r="R321" s="144"/>
      <c r="S321" s="144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1"/>
    </row>
    <row r="322" spans="1:34" x14ac:dyDescent="0.25">
      <c r="A322" s="227"/>
      <c r="B322" s="153">
        <v>317</v>
      </c>
      <c r="C322" s="62">
        <v>0.55208333333333337</v>
      </c>
      <c r="D322" s="62">
        <v>0.5625</v>
      </c>
      <c r="E322" s="154">
        <v>0.55822727669089478</v>
      </c>
      <c r="F322" s="155"/>
      <c r="G322" s="63" t="s">
        <v>25</v>
      </c>
      <c r="H322" s="63"/>
      <c r="I322" s="63"/>
      <c r="J322" s="63"/>
      <c r="K322" s="63"/>
      <c r="L322" s="63"/>
      <c r="M322" s="63"/>
      <c r="N322" s="63"/>
      <c r="O322" s="63">
        <v>100</v>
      </c>
      <c r="P322" s="63"/>
      <c r="Q322" s="144"/>
      <c r="R322" s="144"/>
      <c r="S322" s="144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1"/>
    </row>
    <row r="323" spans="1:34" x14ac:dyDescent="0.25">
      <c r="A323" s="227"/>
      <c r="B323" s="153">
        <v>318</v>
      </c>
      <c r="C323" s="62">
        <v>0.55208333333333304</v>
      </c>
      <c r="D323" s="62">
        <v>0.5625</v>
      </c>
      <c r="E323" s="154">
        <v>0.55852340167760883</v>
      </c>
      <c r="F323" s="155"/>
      <c r="G323" s="63" t="s">
        <v>25</v>
      </c>
      <c r="H323" s="63"/>
      <c r="I323" s="63"/>
      <c r="J323" s="63"/>
      <c r="K323" s="63"/>
      <c r="L323" s="63"/>
      <c r="M323" s="63"/>
      <c r="N323" s="63"/>
      <c r="O323" s="63">
        <v>100</v>
      </c>
      <c r="P323" s="63"/>
      <c r="Q323" s="144"/>
      <c r="R323" s="144"/>
      <c r="S323" s="144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1"/>
    </row>
    <row r="324" spans="1:34" x14ac:dyDescent="0.25">
      <c r="A324" s="227"/>
      <c r="B324" s="153">
        <v>319</v>
      </c>
      <c r="C324" s="62">
        <v>0.55208333333333304</v>
      </c>
      <c r="D324" s="62">
        <v>0.5625</v>
      </c>
      <c r="E324" s="154">
        <v>0.55881393541348245</v>
      </c>
      <c r="F324" s="155"/>
      <c r="G324" s="63" t="s">
        <v>25</v>
      </c>
      <c r="H324" s="63"/>
      <c r="I324" s="63"/>
      <c r="J324" s="63"/>
      <c r="K324" s="63"/>
      <c r="L324" s="63"/>
      <c r="M324" s="63"/>
      <c r="N324" s="63"/>
      <c r="O324" s="63">
        <v>100</v>
      </c>
      <c r="P324" s="63"/>
      <c r="Q324" s="144"/>
      <c r="R324" s="144"/>
      <c r="S324" s="144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1"/>
    </row>
    <row r="325" spans="1:34" ht="15.75" thickBot="1" x14ac:dyDescent="0.3">
      <c r="A325" s="228"/>
      <c r="B325" s="169">
        <v>320</v>
      </c>
      <c r="C325" s="85">
        <v>0.55208333333333304</v>
      </c>
      <c r="D325" s="85">
        <v>0.5625</v>
      </c>
      <c r="E325" s="170">
        <v>0.56115517891238453</v>
      </c>
      <c r="F325" s="171"/>
      <c r="G325" s="86"/>
      <c r="H325" s="86"/>
      <c r="I325" s="86"/>
      <c r="J325" s="86"/>
      <c r="K325" s="86"/>
      <c r="L325" s="86"/>
      <c r="M325" s="86"/>
      <c r="N325" s="86" t="s">
        <v>25</v>
      </c>
      <c r="O325" s="86"/>
      <c r="P325" s="86"/>
      <c r="Q325" s="144"/>
      <c r="R325" s="144"/>
      <c r="S325" s="144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  <c r="AF325" s="60"/>
      <c r="AG325" s="60"/>
      <c r="AH325" s="1"/>
    </row>
    <row r="326" spans="1:34" x14ac:dyDescent="0.25">
      <c r="B326" s="60"/>
      <c r="C326" s="60"/>
      <c r="D326" s="60"/>
      <c r="E326" s="60"/>
      <c r="F326" s="60"/>
      <c r="G326" s="144"/>
      <c r="H326" s="144"/>
      <c r="I326" s="144"/>
      <c r="J326" s="144"/>
      <c r="K326" s="144"/>
      <c r="L326" s="144"/>
      <c r="M326" s="144"/>
      <c r="N326" s="144"/>
      <c r="O326" s="144"/>
      <c r="P326" s="144"/>
      <c r="Q326" s="144"/>
      <c r="R326" s="144"/>
      <c r="S326" s="144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1"/>
    </row>
    <row r="327" spans="1:34" s="38" customFormat="1" ht="30" x14ac:dyDescent="0.25">
      <c r="B327" s="144"/>
      <c r="C327" s="144"/>
      <c r="D327" s="144"/>
      <c r="E327" s="64" t="s">
        <v>62</v>
      </c>
      <c r="F327" s="64">
        <f>+'TOTAL ALMUERZOS'!$J$11</f>
        <v>588</v>
      </c>
      <c r="G327" s="64">
        <f>+'TOTAL ALMUERZOS'!$J$11</f>
        <v>588</v>
      </c>
      <c r="H327" s="64">
        <f>+'TOTAL ALMUERZOS'!$J$11</f>
        <v>588</v>
      </c>
      <c r="I327" s="64">
        <f>+'TOTAL ALMUERZOS'!$J$11</f>
        <v>588</v>
      </c>
      <c r="J327" s="64">
        <f>+'TOTAL ALMUERZOS'!$J$11</f>
        <v>588</v>
      </c>
      <c r="K327" s="64">
        <f>+'TOTAL ALMUERZOS'!$J$11</f>
        <v>588</v>
      </c>
      <c r="L327" s="64">
        <f>+'TOTAL ALMUERZOS'!$J$11</f>
        <v>588</v>
      </c>
      <c r="M327" s="64">
        <f>+'TOTAL ALMUERZOS'!$J$11</f>
        <v>588</v>
      </c>
      <c r="N327" s="182"/>
      <c r="O327" s="144"/>
      <c r="P327" s="144"/>
      <c r="Q327" s="144"/>
      <c r="R327" s="60"/>
      <c r="S327" s="60"/>
      <c r="T327" s="60"/>
      <c r="U327" s="60"/>
      <c r="V327" s="60"/>
      <c r="W327" s="60"/>
      <c r="X327" s="60"/>
      <c r="Y327" s="60"/>
      <c r="Z327" s="144"/>
      <c r="AA327" s="144"/>
      <c r="AB327" s="144"/>
      <c r="AC327" s="144"/>
      <c r="AD327" s="144"/>
      <c r="AE327" s="144"/>
    </row>
    <row r="328" spans="1:34" x14ac:dyDescent="0.25">
      <c r="B328" s="60"/>
      <c r="C328" s="60"/>
      <c r="D328" s="60"/>
      <c r="E328" s="60"/>
      <c r="F328" s="60"/>
      <c r="G328" s="144"/>
      <c r="H328" s="144"/>
      <c r="I328" s="144"/>
      <c r="J328" s="144"/>
      <c r="K328" s="144"/>
      <c r="L328" s="144"/>
      <c r="M328" s="144"/>
      <c r="N328" s="144"/>
      <c r="O328" s="144"/>
      <c r="P328" s="144"/>
      <c r="Q328" s="144"/>
      <c r="R328" s="144"/>
      <c r="S328" s="144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1"/>
    </row>
    <row r="329" spans="1:34" ht="30" x14ac:dyDescent="0.25">
      <c r="B329" s="60"/>
      <c r="C329" s="60"/>
      <c r="D329" s="60"/>
      <c r="E329" s="93" t="s">
        <v>63</v>
      </c>
      <c r="F329" s="64">
        <f>+AVERAGE(F330:F332)</f>
        <v>100</v>
      </c>
      <c r="G329" s="63">
        <f>+AVERAGE(G330:G427)</f>
        <v>98.724489795918373</v>
      </c>
      <c r="H329" s="63">
        <f>+AVERAGE(H330:H337)</f>
        <v>103.125</v>
      </c>
      <c r="I329" s="63">
        <f>+AVERAGE(I330:I348)</f>
        <v>99.736842105263165</v>
      </c>
      <c r="J329" s="63">
        <f>+AVERAGE(J330:J336)</f>
        <v>101.42857142857143</v>
      </c>
      <c r="K329" s="63">
        <f>+AVERAGE(K330:K348)</f>
        <v>99.736842105263165</v>
      </c>
      <c r="L329" s="63">
        <f>+AVERAGE(L330:L337)</f>
        <v>97.5</v>
      </c>
      <c r="M329" s="63">
        <f>+AVERAGE(M330:M353)</f>
        <v>101.45833333333333</v>
      </c>
      <c r="N329" s="144"/>
      <c r="O329" s="144"/>
      <c r="P329" s="144"/>
      <c r="Q329" s="144"/>
      <c r="R329" s="144"/>
      <c r="S329" s="144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  <c r="AF329" s="60"/>
      <c r="AG329" s="60"/>
      <c r="AH329" s="1"/>
    </row>
    <row r="330" spans="1:34" x14ac:dyDescent="0.25">
      <c r="B330" s="60"/>
      <c r="C330" s="60"/>
      <c r="D330" s="60"/>
      <c r="E330" s="60"/>
      <c r="F330" s="60">
        <v>100</v>
      </c>
      <c r="G330" s="144">
        <v>100</v>
      </c>
      <c r="H330" s="144">
        <v>100</v>
      </c>
      <c r="I330" s="144">
        <v>100</v>
      </c>
      <c r="J330" s="144">
        <v>100</v>
      </c>
      <c r="K330" s="144">
        <v>100</v>
      </c>
      <c r="L330" s="144">
        <v>110</v>
      </c>
      <c r="M330" s="144">
        <v>110</v>
      </c>
      <c r="N330" s="144"/>
      <c r="O330" s="144"/>
      <c r="P330" s="144"/>
      <c r="Q330" s="144"/>
      <c r="R330" s="144"/>
      <c r="S330" s="144"/>
      <c r="T330" s="144"/>
      <c r="U330" s="144"/>
      <c r="V330" s="144"/>
      <c r="W330" s="144"/>
      <c r="X330" s="144"/>
      <c r="Y330" s="144"/>
      <c r="Z330" s="144"/>
      <c r="AA330" s="144"/>
      <c r="AB330" s="60"/>
      <c r="AC330" s="60"/>
      <c r="AD330" s="60"/>
      <c r="AE330" s="60"/>
      <c r="AF330" s="60"/>
      <c r="AG330" s="60"/>
      <c r="AH330" s="1"/>
    </row>
    <row r="331" spans="1:34" x14ac:dyDescent="0.25">
      <c r="B331" s="60"/>
      <c r="C331" s="60"/>
      <c r="D331" s="60"/>
      <c r="E331" s="60"/>
      <c r="F331" s="60">
        <v>100</v>
      </c>
      <c r="G331" s="144">
        <v>100</v>
      </c>
      <c r="H331" s="144">
        <v>110</v>
      </c>
      <c r="I331" s="144">
        <v>110</v>
      </c>
      <c r="J331" s="144">
        <v>100</v>
      </c>
      <c r="K331" s="144">
        <v>100</v>
      </c>
      <c r="L331" s="144">
        <v>100</v>
      </c>
      <c r="M331" s="144">
        <v>100</v>
      </c>
      <c r="N331" s="144"/>
      <c r="O331" s="144"/>
      <c r="P331" s="144"/>
      <c r="Q331" s="144"/>
      <c r="R331" s="144"/>
      <c r="S331" s="144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  <c r="AF331" s="60"/>
      <c r="AG331" s="60"/>
      <c r="AH331" s="1"/>
    </row>
    <row r="332" spans="1:34" x14ac:dyDescent="0.25">
      <c r="B332" s="60"/>
      <c r="C332" s="60"/>
      <c r="D332" s="60"/>
      <c r="E332" s="60"/>
      <c r="F332" s="60">
        <v>100</v>
      </c>
      <c r="G332" s="144">
        <v>90</v>
      </c>
      <c r="H332" s="144">
        <v>100</v>
      </c>
      <c r="I332" s="144">
        <v>100</v>
      </c>
      <c r="J332" s="144">
        <v>100</v>
      </c>
      <c r="K332" s="144">
        <v>100</v>
      </c>
      <c r="L332" s="144">
        <v>110</v>
      </c>
      <c r="M332" s="144">
        <v>100</v>
      </c>
      <c r="N332" s="144"/>
      <c r="O332" s="144"/>
      <c r="P332" s="144"/>
      <c r="Q332" s="144"/>
      <c r="R332" s="144"/>
      <c r="S332" s="144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  <c r="AF332" s="60"/>
      <c r="AG332" s="60"/>
      <c r="AH332" s="1"/>
    </row>
    <row r="333" spans="1:34" x14ac:dyDescent="0.25">
      <c r="B333" s="60"/>
      <c r="C333" s="60"/>
      <c r="D333" s="60"/>
      <c r="E333" s="60"/>
      <c r="F333" s="60"/>
      <c r="G333" s="144">
        <v>85</v>
      </c>
      <c r="H333" s="144">
        <v>100</v>
      </c>
      <c r="I333" s="144">
        <v>100</v>
      </c>
      <c r="J333" s="38">
        <v>100</v>
      </c>
      <c r="K333" s="144">
        <v>100</v>
      </c>
      <c r="L333" s="144">
        <v>90</v>
      </c>
      <c r="M333" s="144">
        <v>115</v>
      </c>
      <c r="N333" s="144"/>
      <c r="O333" s="144"/>
      <c r="P333" s="144"/>
      <c r="Q333" s="144"/>
      <c r="R333" s="144"/>
      <c r="S333" s="144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1"/>
    </row>
    <row r="334" spans="1:34" x14ac:dyDescent="0.25">
      <c r="B334" s="60"/>
      <c r="C334" s="60"/>
      <c r="D334" s="60"/>
      <c r="E334" s="60"/>
      <c r="F334" s="60"/>
      <c r="G334" s="144">
        <v>100</v>
      </c>
      <c r="H334" s="144">
        <v>100</v>
      </c>
      <c r="I334" s="144">
        <v>100</v>
      </c>
      <c r="J334" s="38">
        <v>100</v>
      </c>
      <c r="K334" s="144">
        <v>100</v>
      </c>
      <c r="L334" s="144">
        <v>100</v>
      </c>
      <c r="M334" s="144">
        <v>100</v>
      </c>
      <c r="N334" s="144"/>
      <c r="O334" s="144"/>
      <c r="P334" s="144"/>
      <c r="Q334" s="144"/>
      <c r="R334" s="144"/>
      <c r="S334" s="144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  <c r="AF334" s="60"/>
      <c r="AG334" s="60"/>
      <c r="AH334" s="1"/>
    </row>
    <row r="335" spans="1:34" x14ac:dyDescent="0.25">
      <c r="B335" s="60"/>
      <c r="C335" s="60"/>
      <c r="D335" s="60"/>
      <c r="E335" s="60"/>
      <c r="F335" s="60"/>
      <c r="G335" s="144">
        <v>100</v>
      </c>
      <c r="H335" s="144">
        <v>100</v>
      </c>
      <c r="I335" s="144">
        <v>100</v>
      </c>
      <c r="J335" s="38">
        <v>100</v>
      </c>
      <c r="K335" s="144">
        <v>100</v>
      </c>
      <c r="L335" s="144">
        <v>100</v>
      </c>
      <c r="M335" s="144">
        <v>100</v>
      </c>
      <c r="N335" s="144"/>
      <c r="O335" s="144"/>
      <c r="P335" s="144"/>
      <c r="Q335" s="144"/>
      <c r="R335" s="144"/>
      <c r="S335" s="144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  <c r="AE335" s="60"/>
      <c r="AF335" s="60"/>
      <c r="AG335" s="60"/>
      <c r="AH335" s="1"/>
    </row>
    <row r="336" spans="1:34" x14ac:dyDescent="0.25">
      <c r="B336" s="60"/>
      <c r="C336" s="60"/>
      <c r="D336" s="60"/>
      <c r="E336" s="60"/>
      <c r="F336" s="60"/>
      <c r="G336" s="144">
        <v>100</v>
      </c>
      <c r="H336" s="144">
        <v>100</v>
      </c>
      <c r="I336" s="144">
        <v>100</v>
      </c>
      <c r="J336" s="144">
        <v>110</v>
      </c>
      <c r="K336" s="144">
        <v>100</v>
      </c>
      <c r="L336" s="38">
        <v>85</v>
      </c>
      <c r="M336" s="144">
        <v>110</v>
      </c>
      <c r="N336" s="144"/>
      <c r="O336" s="144"/>
      <c r="P336" s="144"/>
      <c r="Q336" s="144"/>
      <c r="R336" s="144"/>
      <c r="S336" s="144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  <c r="AF336" s="60"/>
      <c r="AG336" s="60"/>
      <c r="AH336" s="1"/>
    </row>
    <row r="337" spans="2:34" x14ac:dyDescent="0.25">
      <c r="B337" s="60"/>
      <c r="C337" s="60"/>
      <c r="D337" s="60"/>
      <c r="E337" s="60"/>
      <c r="F337" s="60"/>
      <c r="G337" s="144">
        <v>90</v>
      </c>
      <c r="H337" s="144">
        <v>115</v>
      </c>
      <c r="I337" s="144">
        <v>100</v>
      </c>
      <c r="J337" s="144"/>
      <c r="K337" s="144">
        <v>100</v>
      </c>
      <c r="L337" s="38">
        <v>85</v>
      </c>
      <c r="M337" s="144">
        <v>110</v>
      </c>
      <c r="N337" s="144"/>
      <c r="O337" s="144"/>
      <c r="P337" s="144"/>
      <c r="Q337" s="144"/>
      <c r="R337" s="144"/>
      <c r="S337" s="144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  <c r="AF337" s="60"/>
      <c r="AG337" s="60"/>
      <c r="AH337" s="1"/>
    </row>
    <row r="338" spans="2:34" x14ac:dyDescent="0.25">
      <c r="B338" s="60"/>
      <c r="C338" s="60"/>
      <c r="D338" s="60"/>
      <c r="E338" s="60"/>
      <c r="F338" s="60"/>
      <c r="G338" s="144">
        <v>100</v>
      </c>
      <c r="H338" s="144"/>
      <c r="I338" s="144">
        <v>100</v>
      </c>
      <c r="J338" s="144"/>
      <c r="K338" s="144">
        <v>100</v>
      </c>
      <c r="L338" s="144"/>
      <c r="M338" s="144">
        <v>90</v>
      </c>
      <c r="N338" s="144"/>
      <c r="O338" s="144"/>
      <c r="P338" s="144"/>
      <c r="Q338" s="144"/>
      <c r="R338" s="144"/>
      <c r="S338" s="144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  <c r="AF338" s="60"/>
      <c r="AG338" s="60"/>
      <c r="AH338" s="1"/>
    </row>
    <row r="339" spans="2:34" x14ac:dyDescent="0.25">
      <c r="B339" s="60"/>
      <c r="C339" s="60"/>
      <c r="D339" s="60"/>
      <c r="E339" s="60"/>
      <c r="F339" s="60"/>
      <c r="G339" s="144">
        <v>100</v>
      </c>
      <c r="H339" s="144"/>
      <c r="I339" s="144">
        <v>100</v>
      </c>
      <c r="J339" s="144"/>
      <c r="K339" s="144">
        <v>100</v>
      </c>
      <c r="L339" s="144"/>
      <c r="M339" s="144">
        <v>100</v>
      </c>
      <c r="N339" s="144"/>
      <c r="O339" s="144"/>
      <c r="P339" s="144"/>
      <c r="Q339" s="144"/>
      <c r="R339" s="144"/>
      <c r="S339" s="144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  <c r="AF339" s="60"/>
      <c r="AG339" s="60"/>
      <c r="AH339" s="1"/>
    </row>
    <row r="340" spans="2:34" x14ac:dyDescent="0.25">
      <c r="B340" s="60"/>
      <c r="C340" s="60"/>
      <c r="D340" s="60"/>
      <c r="E340" s="60"/>
      <c r="F340" s="60"/>
      <c r="G340" s="144">
        <v>100</v>
      </c>
      <c r="H340" s="144"/>
      <c r="I340" s="144">
        <v>95</v>
      </c>
      <c r="J340" s="144"/>
      <c r="K340" s="144">
        <v>100</v>
      </c>
      <c r="L340" s="144"/>
      <c r="M340" s="144">
        <v>100</v>
      </c>
      <c r="N340" s="144"/>
      <c r="O340" s="144"/>
      <c r="P340" s="144"/>
      <c r="Q340" s="144"/>
      <c r="R340" s="144"/>
      <c r="S340" s="144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  <c r="AE340" s="60"/>
      <c r="AF340" s="60"/>
      <c r="AG340" s="60"/>
      <c r="AH340" s="1"/>
    </row>
    <row r="341" spans="2:34" x14ac:dyDescent="0.25">
      <c r="B341" s="60"/>
      <c r="C341" s="60"/>
      <c r="D341" s="60"/>
      <c r="E341" s="60"/>
      <c r="F341" s="60"/>
      <c r="G341" s="144">
        <v>100</v>
      </c>
      <c r="H341" s="144"/>
      <c r="I341" s="144">
        <v>100</v>
      </c>
      <c r="J341" s="144"/>
      <c r="K341" s="38">
        <v>100</v>
      </c>
      <c r="L341" s="144"/>
      <c r="M341" s="144">
        <v>90</v>
      </c>
      <c r="N341" s="144"/>
      <c r="O341" s="144"/>
      <c r="P341" s="144"/>
      <c r="Q341" s="144"/>
      <c r="R341" s="144"/>
      <c r="S341" s="144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  <c r="AF341" s="60"/>
      <c r="AG341" s="60"/>
      <c r="AH341" s="1"/>
    </row>
    <row r="342" spans="2:34" x14ac:dyDescent="0.25">
      <c r="B342" s="60"/>
      <c r="C342" s="60"/>
      <c r="D342" s="60"/>
      <c r="E342" s="60"/>
      <c r="F342" s="60"/>
      <c r="G342" s="144">
        <v>100</v>
      </c>
      <c r="H342" s="144"/>
      <c r="I342" s="144">
        <v>100</v>
      </c>
      <c r="J342" s="144"/>
      <c r="K342" s="38">
        <v>100</v>
      </c>
      <c r="L342" s="144"/>
      <c r="M342" s="144">
        <v>85</v>
      </c>
      <c r="N342" s="144"/>
      <c r="O342" s="144"/>
      <c r="P342" s="144"/>
      <c r="Q342" s="144"/>
      <c r="R342" s="144"/>
      <c r="S342" s="144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  <c r="AF342" s="60"/>
      <c r="AG342" s="60"/>
      <c r="AH342" s="1"/>
    </row>
    <row r="343" spans="2:34" x14ac:dyDescent="0.25">
      <c r="B343" s="60"/>
      <c r="C343" s="60"/>
      <c r="D343" s="60"/>
      <c r="E343" s="60"/>
      <c r="F343" s="60"/>
      <c r="G343" s="144">
        <v>100</v>
      </c>
      <c r="H343" s="144"/>
      <c r="I343" s="144">
        <v>100</v>
      </c>
      <c r="J343" s="144"/>
      <c r="K343" s="38">
        <v>100</v>
      </c>
      <c r="L343" s="144"/>
      <c r="M343" s="144">
        <v>110</v>
      </c>
      <c r="N343" s="144"/>
      <c r="O343" s="144"/>
      <c r="P343" s="144"/>
      <c r="Q343" s="144"/>
      <c r="R343" s="144"/>
      <c r="S343" s="144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  <c r="AF343" s="60"/>
      <c r="AG343" s="60"/>
      <c r="AH343" s="1"/>
    </row>
    <row r="344" spans="2:34" x14ac:dyDescent="0.25">
      <c r="B344" s="60"/>
      <c r="C344" s="60"/>
      <c r="D344" s="60"/>
      <c r="E344" s="60"/>
      <c r="F344" s="60"/>
      <c r="G344" s="144">
        <v>90</v>
      </c>
      <c r="H344" s="144"/>
      <c r="I344" s="144">
        <v>100</v>
      </c>
      <c r="J344" s="144"/>
      <c r="K344" s="144">
        <v>90</v>
      </c>
      <c r="L344" s="144"/>
      <c r="M344" s="38">
        <v>100</v>
      </c>
      <c r="N344" s="144"/>
      <c r="O344" s="144"/>
      <c r="P344" s="144"/>
      <c r="Q344" s="144"/>
      <c r="R344" s="144"/>
      <c r="S344" s="144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  <c r="AF344" s="60"/>
      <c r="AG344" s="60"/>
      <c r="AH344" s="1"/>
    </row>
    <row r="345" spans="2:34" x14ac:dyDescent="0.25">
      <c r="B345" s="60"/>
      <c r="C345" s="60"/>
      <c r="D345" s="60"/>
      <c r="E345" s="60"/>
      <c r="F345" s="60"/>
      <c r="G345" s="144">
        <v>85</v>
      </c>
      <c r="H345" s="144"/>
      <c r="I345" s="144">
        <v>100</v>
      </c>
      <c r="J345" s="144"/>
      <c r="K345" s="38">
        <v>100</v>
      </c>
      <c r="L345" s="144"/>
      <c r="M345" s="144">
        <v>90</v>
      </c>
      <c r="N345" s="144"/>
      <c r="O345" s="144"/>
      <c r="P345" s="144"/>
      <c r="Q345" s="144"/>
      <c r="R345" s="144"/>
      <c r="S345" s="144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  <c r="AE345" s="60"/>
      <c r="AF345" s="60"/>
      <c r="AG345" s="60"/>
      <c r="AH345" s="1"/>
    </row>
    <row r="346" spans="2:34" x14ac:dyDescent="0.25">
      <c r="B346" s="60"/>
      <c r="C346" s="60"/>
      <c r="D346" s="60"/>
      <c r="E346" s="60"/>
      <c r="F346" s="60"/>
      <c r="G346" s="144">
        <v>100</v>
      </c>
      <c r="H346" s="144"/>
      <c r="I346" s="144">
        <v>100</v>
      </c>
      <c r="J346" s="144"/>
      <c r="K346" s="144">
        <v>100</v>
      </c>
      <c r="L346" s="144"/>
      <c r="M346" s="144">
        <v>100</v>
      </c>
      <c r="N346" s="144"/>
      <c r="O346" s="144"/>
      <c r="P346" s="144"/>
      <c r="Q346" s="144"/>
      <c r="R346" s="144"/>
      <c r="S346" s="144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1"/>
    </row>
    <row r="347" spans="2:34" x14ac:dyDescent="0.25">
      <c r="B347" s="60"/>
      <c r="C347" s="60"/>
      <c r="D347" s="60"/>
      <c r="E347" s="60"/>
      <c r="F347" s="60"/>
      <c r="G347" s="144">
        <v>100</v>
      </c>
      <c r="H347" s="144"/>
      <c r="I347" s="144">
        <v>95</v>
      </c>
      <c r="J347" s="144"/>
      <c r="K347" s="144">
        <v>95</v>
      </c>
      <c r="L347" s="144"/>
      <c r="M347" s="144">
        <v>100</v>
      </c>
      <c r="N347" s="144"/>
      <c r="O347" s="144"/>
      <c r="P347" s="144"/>
      <c r="Q347" s="144"/>
      <c r="R347" s="144"/>
      <c r="S347" s="144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1"/>
    </row>
    <row r="348" spans="2:34" x14ac:dyDescent="0.25">
      <c r="B348" s="60"/>
      <c r="C348" s="60"/>
      <c r="D348" s="60"/>
      <c r="E348" s="60"/>
      <c r="F348" s="60"/>
      <c r="G348" s="144">
        <v>100</v>
      </c>
      <c r="H348" s="144"/>
      <c r="I348" s="144">
        <v>95</v>
      </c>
      <c r="J348" s="144"/>
      <c r="K348" s="144">
        <v>110</v>
      </c>
      <c r="L348" s="144"/>
      <c r="M348" s="144">
        <v>110</v>
      </c>
      <c r="N348" s="144"/>
      <c r="O348" s="144"/>
      <c r="P348" s="144"/>
      <c r="Q348" s="144"/>
      <c r="R348" s="144"/>
      <c r="S348" s="144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  <c r="AF348" s="60"/>
      <c r="AG348" s="60"/>
      <c r="AH348" s="1"/>
    </row>
    <row r="349" spans="2:34" x14ac:dyDescent="0.25">
      <c r="B349" s="60"/>
      <c r="C349" s="60"/>
      <c r="D349" s="60"/>
      <c r="E349" s="60"/>
      <c r="F349" s="60"/>
      <c r="G349" s="144">
        <v>100</v>
      </c>
      <c r="H349" s="144"/>
      <c r="I349" s="144"/>
      <c r="J349" s="144"/>
      <c r="K349" s="144"/>
      <c r="L349" s="144"/>
      <c r="M349" s="144">
        <v>110</v>
      </c>
      <c r="N349" s="144"/>
      <c r="O349" s="144"/>
      <c r="P349" s="144"/>
      <c r="Q349" s="144"/>
      <c r="R349" s="144"/>
      <c r="S349" s="144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  <c r="AF349" s="60"/>
      <c r="AG349" s="60"/>
      <c r="AH349" s="1"/>
    </row>
    <row r="350" spans="2:34" x14ac:dyDescent="0.25">
      <c r="B350" s="60"/>
      <c r="C350" s="60"/>
      <c r="D350" s="60"/>
      <c r="E350" s="60"/>
      <c r="F350" s="60"/>
      <c r="G350" s="144">
        <v>90</v>
      </c>
      <c r="H350" s="144"/>
      <c r="I350" s="144"/>
      <c r="J350" s="144"/>
      <c r="K350" s="144"/>
      <c r="L350" s="144"/>
      <c r="M350" s="144">
        <v>115</v>
      </c>
      <c r="N350" s="144"/>
      <c r="O350" s="144"/>
      <c r="P350" s="144"/>
      <c r="Q350" s="144"/>
      <c r="R350" s="144"/>
      <c r="S350" s="144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  <c r="AE350" s="60"/>
      <c r="AF350" s="60"/>
      <c r="AG350" s="60"/>
      <c r="AH350" s="1"/>
    </row>
    <row r="351" spans="2:34" x14ac:dyDescent="0.25">
      <c r="B351" s="60"/>
      <c r="C351" s="60"/>
      <c r="D351" s="60"/>
      <c r="E351" s="60"/>
      <c r="F351" s="60"/>
      <c r="G351" s="144">
        <v>100</v>
      </c>
      <c r="H351" s="144"/>
      <c r="I351" s="144"/>
      <c r="J351" s="144"/>
      <c r="K351" s="144"/>
      <c r="L351" s="144"/>
      <c r="M351" s="144">
        <v>100</v>
      </c>
      <c r="N351" s="144"/>
      <c r="O351" s="144"/>
      <c r="P351" s="144"/>
      <c r="Q351" s="144"/>
      <c r="R351" s="144"/>
      <c r="S351" s="144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  <c r="AF351" s="60"/>
      <c r="AG351" s="60"/>
      <c r="AH351" s="1"/>
    </row>
    <row r="352" spans="2:34" x14ac:dyDescent="0.25">
      <c r="B352" s="60"/>
      <c r="C352" s="60"/>
      <c r="D352" s="60"/>
      <c r="E352" s="60"/>
      <c r="F352" s="60"/>
      <c r="G352" s="144">
        <v>85</v>
      </c>
      <c r="H352" s="144"/>
      <c r="I352" s="144"/>
      <c r="J352" s="144"/>
      <c r="K352" s="144"/>
      <c r="L352" s="144"/>
      <c r="M352" s="144">
        <v>90</v>
      </c>
      <c r="N352" s="144"/>
      <c r="O352" s="144"/>
      <c r="P352" s="144"/>
      <c r="Q352" s="144"/>
      <c r="R352" s="144"/>
      <c r="S352" s="144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  <c r="AF352" s="60"/>
      <c r="AG352" s="60"/>
      <c r="AH352" s="1"/>
    </row>
    <row r="353" spans="2:34" x14ac:dyDescent="0.25">
      <c r="B353" s="60"/>
      <c r="C353" s="60"/>
      <c r="D353" s="60"/>
      <c r="E353" s="60"/>
      <c r="F353" s="60"/>
      <c r="G353" s="144">
        <v>90</v>
      </c>
      <c r="H353" s="144"/>
      <c r="I353" s="144"/>
      <c r="J353" s="144"/>
      <c r="K353" s="144"/>
      <c r="L353" s="144"/>
      <c r="M353" s="144">
        <v>100</v>
      </c>
      <c r="N353" s="144"/>
      <c r="O353" s="144"/>
      <c r="P353" s="144"/>
      <c r="Q353" s="144"/>
      <c r="R353" s="144"/>
      <c r="S353" s="144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1"/>
    </row>
    <row r="354" spans="2:34" x14ac:dyDescent="0.25">
      <c r="B354" s="60"/>
      <c r="C354" s="60"/>
      <c r="D354" s="60"/>
      <c r="E354" s="60"/>
      <c r="F354" s="60"/>
      <c r="G354" s="144">
        <v>100</v>
      </c>
      <c r="H354" s="144"/>
      <c r="I354" s="144"/>
      <c r="J354" s="144"/>
      <c r="K354" s="144"/>
      <c r="L354" s="144"/>
      <c r="M354" s="144"/>
      <c r="N354" s="144"/>
      <c r="O354" s="144"/>
      <c r="P354" s="144"/>
      <c r="Q354" s="144"/>
      <c r="R354" s="144"/>
      <c r="S354" s="144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  <c r="AF354" s="60"/>
      <c r="AG354" s="60"/>
      <c r="AH354" s="1"/>
    </row>
    <row r="355" spans="2:34" x14ac:dyDescent="0.25">
      <c r="B355" s="60"/>
      <c r="C355" s="60"/>
      <c r="D355" s="60"/>
      <c r="E355" s="60"/>
      <c r="F355" s="60"/>
      <c r="G355" s="144">
        <v>100</v>
      </c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  <c r="S355" s="144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  <c r="AF355" s="60"/>
      <c r="AG355" s="60"/>
      <c r="AH355" s="1"/>
    </row>
    <row r="356" spans="2:34" x14ac:dyDescent="0.25">
      <c r="B356" s="60"/>
      <c r="C356" s="60"/>
      <c r="D356" s="60"/>
      <c r="E356" s="60"/>
      <c r="F356" s="60"/>
      <c r="G356" s="144">
        <v>100</v>
      </c>
      <c r="H356" s="144"/>
      <c r="I356" s="144"/>
      <c r="J356" s="144"/>
      <c r="K356" s="144"/>
      <c r="L356" s="144"/>
      <c r="M356" s="144"/>
      <c r="N356" s="144"/>
      <c r="O356" s="144"/>
      <c r="P356" s="144"/>
      <c r="Q356" s="144"/>
      <c r="R356" s="144"/>
      <c r="S356" s="144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  <c r="AF356" s="60"/>
      <c r="AG356" s="60"/>
      <c r="AH356" s="1"/>
    </row>
    <row r="357" spans="2:34" x14ac:dyDescent="0.25">
      <c r="B357" s="60"/>
      <c r="C357" s="60"/>
      <c r="D357" s="60"/>
      <c r="E357" s="60"/>
      <c r="F357" s="60"/>
      <c r="G357" s="144">
        <v>100</v>
      </c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  <c r="AE357" s="60"/>
      <c r="AF357" s="60"/>
      <c r="AG357" s="60"/>
      <c r="AH357" s="1"/>
    </row>
    <row r="358" spans="2:34" x14ac:dyDescent="0.25">
      <c r="B358" s="60"/>
      <c r="C358" s="60"/>
      <c r="D358" s="60"/>
      <c r="E358" s="60"/>
      <c r="F358" s="60"/>
      <c r="G358" s="144">
        <v>100</v>
      </c>
      <c r="H358" s="144"/>
      <c r="I358" s="144"/>
      <c r="J358" s="144"/>
      <c r="K358" s="144"/>
      <c r="L358" s="144"/>
      <c r="M358" s="144"/>
      <c r="N358" s="144"/>
      <c r="O358" s="144"/>
      <c r="P358" s="144"/>
      <c r="Q358" s="144"/>
      <c r="R358" s="144"/>
      <c r="S358" s="144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  <c r="AE358" s="60"/>
      <c r="AF358" s="60"/>
      <c r="AG358" s="60"/>
      <c r="AH358" s="1"/>
    </row>
    <row r="359" spans="2:34" x14ac:dyDescent="0.25">
      <c r="B359" s="60"/>
      <c r="C359" s="60"/>
      <c r="D359" s="60"/>
      <c r="E359" s="60"/>
      <c r="F359" s="60"/>
      <c r="G359" s="144">
        <v>100</v>
      </c>
      <c r="H359" s="144"/>
      <c r="I359" s="144"/>
      <c r="J359" s="144"/>
      <c r="K359" s="144"/>
      <c r="L359" s="144"/>
      <c r="M359" s="144"/>
      <c r="N359" s="144"/>
      <c r="O359" s="144"/>
      <c r="P359" s="144"/>
      <c r="Q359" s="144"/>
      <c r="R359" s="144"/>
      <c r="S359" s="144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60"/>
      <c r="AE359" s="60"/>
      <c r="AF359" s="60"/>
      <c r="AG359" s="60"/>
      <c r="AH359" s="1"/>
    </row>
    <row r="360" spans="2:34" x14ac:dyDescent="0.25">
      <c r="B360" s="60"/>
      <c r="C360" s="60"/>
      <c r="D360" s="60"/>
      <c r="E360" s="60"/>
      <c r="F360" s="60"/>
      <c r="G360" s="144">
        <v>100</v>
      </c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  <c r="S360" s="144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  <c r="AD360" s="60"/>
      <c r="AE360" s="60"/>
      <c r="AF360" s="60"/>
      <c r="AG360" s="60"/>
      <c r="AH360" s="1"/>
    </row>
    <row r="361" spans="2:34" x14ac:dyDescent="0.25">
      <c r="B361" s="60"/>
      <c r="C361" s="60"/>
      <c r="D361" s="60"/>
      <c r="E361" s="60"/>
      <c r="F361" s="60"/>
      <c r="G361" s="144">
        <v>100</v>
      </c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60"/>
      <c r="AE361" s="60"/>
      <c r="AF361" s="60"/>
      <c r="AG361" s="60"/>
      <c r="AH361" s="1"/>
    </row>
    <row r="362" spans="2:34" x14ac:dyDescent="0.25">
      <c r="B362" s="60"/>
      <c r="C362" s="60"/>
      <c r="D362" s="60"/>
      <c r="E362" s="60"/>
      <c r="F362" s="60"/>
      <c r="G362" s="144">
        <v>85</v>
      </c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  <c r="S362" s="144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  <c r="AD362" s="60"/>
      <c r="AE362" s="60"/>
      <c r="AF362" s="60"/>
      <c r="AG362" s="60"/>
      <c r="AH362" s="1"/>
    </row>
    <row r="363" spans="2:34" x14ac:dyDescent="0.25">
      <c r="B363" s="60"/>
      <c r="C363" s="60"/>
      <c r="D363" s="60"/>
      <c r="E363" s="60"/>
      <c r="F363" s="60"/>
      <c r="G363" s="144">
        <v>90</v>
      </c>
      <c r="H363" s="144"/>
      <c r="I363" s="144"/>
      <c r="J363" s="144"/>
      <c r="K363" s="144"/>
      <c r="L363" s="144"/>
      <c r="M363" s="144"/>
      <c r="N363" s="144"/>
      <c r="O363" s="144"/>
      <c r="P363" s="144"/>
      <c r="Q363" s="144"/>
      <c r="R363" s="144"/>
      <c r="S363" s="144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  <c r="AD363" s="60"/>
      <c r="AE363" s="60"/>
      <c r="AF363" s="60"/>
      <c r="AG363" s="60"/>
      <c r="AH363" s="1"/>
    </row>
    <row r="364" spans="2:34" x14ac:dyDescent="0.25">
      <c r="B364" s="60"/>
      <c r="C364" s="60"/>
      <c r="D364" s="60"/>
      <c r="E364" s="60"/>
      <c r="F364" s="60"/>
      <c r="G364" s="144">
        <v>100</v>
      </c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44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  <c r="AD364" s="60"/>
      <c r="AE364" s="60"/>
      <c r="AF364" s="60"/>
      <c r="AG364" s="60"/>
      <c r="AH364" s="1"/>
    </row>
    <row r="365" spans="2:34" x14ac:dyDescent="0.25">
      <c r="B365" s="60"/>
      <c r="C365" s="60"/>
      <c r="D365" s="60"/>
      <c r="E365" s="60"/>
      <c r="F365" s="60"/>
      <c r="G365" s="144">
        <v>100</v>
      </c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44"/>
      <c r="S365" s="144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  <c r="AD365" s="60"/>
      <c r="AE365" s="60"/>
      <c r="AF365" s="60"/>
      <c r="AG365" s="60"/>
      <c r="AH365" s="1"/>
    </row>
    <row r="366" spans="2:34" x14ac:dyDescent="0.25">
      <c r="B366" s="60"/>
      <c r="C366" s="60"/>
      <c r="D366" s="60"/>
      <c r="E366" s="60"/>
      <c r="F366" s="60"/>
      <c r="G366" s="144">
        <v>100</v>
      </c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  <c r="S366" s="144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  <c r="AD366" s="60"/>
      <c r="AE366" s="60"/>
      <c r="AF366" s="60"/>
      <c r="AG366" s="60"/>
      <c r="AH366" s="1"/>
    </row>
    <row r="367" spans="2:34" x14ac:dyDescent="0.25">
      <c r="B367" s="60"/>
      <c r="C367" s="60"/>
      <c r="D367" s="60"/>
      <c r="E367" s="60"/>
      <c r="F367" s="60"/>
      <c r="G367" s="144">
        <v>100</v>
      </c>
      <c r="H367" s="144"/>
      <c r="I367" s="144"/>
      <c r="J367" s="144"/>
      <c r="K367" s="144"/>
      <c r="L367" s="144"/>
      <c r="M367" s="144"/>
      <c r="N367" s="144"/>
      <c r="O367" s="144"/>
      <c r="P367" s="144"/>
      <c r="Q367" s="144"/>
      <c r="R367" s="144"/>
      <c r="S367" s="144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  <c r="AD367" s="60"/>
      <c r="AE367" s="60"/>
      <c r="AF367" s="60"/>
      <c r="AG367" s="60"/>
      <c r="AH367" s="1"/>
    </row>
    <row r="368" spans="2:34" x14ac:dyDescent="0.25">
      <c r="B368" s="60"/>
      <c r="C368" s="60"/>
      <c r="D368" s="60"/>
      <c r="E368" s="60"/>
      <c r="F368" s="60"/>
      <c r="G368" s="144">
        <v>100</v>
      </c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44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  <c r="AD368" s="60"/>
      <c r="AE368" s="60"/>
      <c r="AF368" s="60"/>
      <c r="AG368" s="60"/>
      <c r="AH368" s="1"/>
    </row>
    <row r="369" spans="2:34" x14ac:dyDescent="0.25">
      <c r="B369" s="60"/>
      <c r="C369" s="60"/>
      <c r="D369" s="60"/>
      <c r="E369" s="60"/>
      <c r="F369" s="60"/>
      <c r="G369" s="144">
        <v>100</v>
      </c>
      <c r="H369" s="144"/>
      <c r="I369" s="144"/>
      <c r="J369" s="144"/>
      <c r="K369" s="144"/>
      <c r="L369" s="144"/>
      <c r="M369" s="144"/>
      <c r="N369" s="144"/>
      <c r="O369" s="144"/>
      <c r="P369" s="144"/>
      <c r="Q369" s="144"/>
      <c r="R369" s="144"/>
      <c r="S369" s="144"/>
      <c r="T369" s="60"/>
      <c r="U369" s="60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1"/>
    </row>
    <row r="370" spans="2:34" x14ac:dyDescent="0.25">
      <c r="B370" s="60"/>
      <c r="C370" s="60"/>
      <c r="D370" s="60"/>
      <c r="E370" s="60"/>
      <c r="F370" s="60"/>
      <c r="G370" s="144">
        <v>100</v>
      </c>
      <c r="H370" s="144"/>
      <c r="I370" s="144"/>
      <c r="J370" s="144"/>
      <c r="K370" s="144"/>
      <c r="L370" s="144"/>
      <c r="M370" s="144"/>
      <c r="N370" s="144"/>
      <c r="O370" s="144"/>
      <c r="P370" s="144"/>
      <c r="Q370" s="144"/>
      <c r="R370" s="144"/>
      <c r="S370" s="144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1"/>
    </row>
    <row r="371" spans="2:34" x14ac:dyDescent="0.25">
      <c r="B371" s="60"/>
      <c r="C371" s="60"/>
      <c r="D371" s="60"/>
      <c r="E371" s="60"/>
      <c r="F371" s="60"/>
      <c r="G371" s="144">
        <v>90</v>
      </c>
      <c r="H371" s="144"/>
      <c r="I371" s="144"/>
      <c r="J371" s="144"/>
      <c r="K371" s="144"/>
      <c r="L371" s="144"/>
      <c r="M371" s="144"/>
      <c r="N371" s="144"/>
      <c r="O371" s="144"/>
      <c r="P371" s="144"/>
      <c r="Q371" s="144"/>
      <c r="R371" s="144"/>
      <c r="S371" s="144"/>
      <c r="T371" s="60"/>
      <c r="U371" s="60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1"/>
    </row>
    <row r="372" spans="2:34" x14ac:dyDescent="0.25">
      <c r="B372" s="60"/>
      <c r="C372" s="60"/>
      <c r="D372" s="60"/>
      <c r="E372" s="60"/>
      <c r="F372" s="60"/>
      <c r="G372" s="144">
        <v>100</v>
      </c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  <c r="S372" s="144"/>
      <c r="T372" s="60"/>
      <c r="U372" s="60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1"/>
    </row>
    <row r="373" spans="2:34" x14ac:dyDescent="0.25">
      <c r="B373" s="60"/>
      <c r="C373" s="60"/>
      <c r="D373" s="60"/>
      <c r="E373" s="60"/>
      <c r="F373" s="60"/>
      <c r="G373" s="144">
        <v>100</v>
      </c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60"/>
      <c r="U373" s="60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1"/>
    </row>
    <row r="374" spans="2:34" x14ac:dyDescent="0.25">
      <c r="B374" s="60"/>
      <c r="C374" s="60"/>
      <c r="D374" s="60"/>
      <c r="E374" s="60"/>
      <c r="F374" s="60"/>
      <c r="G374" s="144">
        <v>90</v>
      </c>
      <c r="H374" s="144"/>
      <c r="I374" s="144"/>
      <c r="J374" s="144"/>
      <c r="K374" s="144"/>
      <c r="L374" s="144"/>
      <c r="M374" s="144"/>
      <c r="N374" s="144"/>
      <c r="O374" s="144"/>
      <c r="P374" s="144"/>
      <c r="Q374" s="144"/>
      <c r="R374" s="144"/>
      <c r="S374" s="144"/>
      <c r="T374" s="60"/>
      <c r="U374" s="60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1"/>
    </row>
    <row r="375" spans="2:34" x14ac:dyDescent="0.25">
      <c r="B375" s="60"/>
      <c r="C375" s="60"/>
      <c r="D375" s="60"/>
      <c r="E375" s="60"/>
      <c r="F375" s="60"/>
      <c r="G375" s="144">
        <v>100</v>
      </c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144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  <c r="AF375" s="60"/>
      <c r="AG375" s="60"/>
      <c r="AH375" s="1"/>
    </row>
    <row r="376" spans="2:34" x14ac:dyDescent="0.25">
      <c r="B376" s="60"/>
      <c r="C376" s="60"/>
      <c r="D376" s="60"/>
      <c r="E376" s="60"/>
      <c r="F376" s="60"/>
      <c r="G376" s="144">
        <v>100</v>
      </c>
      <c r="H376" s="144"/>
      <c r="I376" s="144"/>
      <c r="J376" s="144"/>
      <c r="K376" s="144"/>
      <c r="L376" s="144"/>
      <c r="M376" s="144"/>
      <c r="N376" s="144"/>
      <c r="O376" s="144"/>
      <c r="P376" s="144"/>
      <c r="Q376" s="144"/>
      <c r="R376" s="144"/>
      <c r="S376" s="144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1"/>
    </row>
    <row r="377" spans="2:34" x14ac:dyDescent="0.25">
      <c r="B377" s="60"/>
      <c r="C377" s="60"/>
      <c r="D377" s="60"/>
      <c r="E377" s="60"/>
      <c r="F377" s="60"/>
      <c r="G377" s="144">
        <v>100</v>
      </c>
      <c r="H377" s="144"/>
      <c r="I377" s="144"/>
      <c r="J377" s="144"/>
      <c r="K377" s="144"/>
      <c r="L377" s="144"/>
      <c r="M377" s="144"/>
      <c r="N377" s="144"/>
      <c r="O377" s="144"/>
      <c r="P377" s="144"/>
      <c r="Q377" s="144"/>
      <c r="R377" s="144"/>
      <c r="S377" s="144"/>
      <c r="T377" s="60"/>
      <c r="U377" s="60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1"/>
    </row>
    <row r="378" spans="2:34" x14ac:dyDescent="0.25">
      <c r="B378" s="60"/>
      <c r="C378" s="60"/>
      <c r="D378" s="60"/>
      <c r="E378" s="60"/>
      <c r="F378" s="60"/>
      <c r="G378" s="144">
        <v>100</v>
      </c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60"/>
      <c r="U378" s="60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1"/>
    </row>
    <row r="379" spans="2:34" x14ac:dyDescent="0.25">
      <c r="B379" s="60"/>
      <c r="C379" s="60"/>
      <c r="D379" s="60"/>
      <c r="E379" s="60"/>
      <c r="F379" s="60"/>
      <c r="G379" s="144">
        <v>100</v>
      </c>
      <c r="H379" s="144"/>
      <c r="I379" s="144"/>
      <c r="J379" s="144"/>
      <c r="K379" s="144"/>
      <c r="L379" s="144"/>
      <c r="M379" s="144"/>
      <c r="N379" s="144"/>
      <c r="O379" s="144"/>
      <c r="P379" s="144"/>
      <c r="Q379" s="144"/>
      <c r="R379" s="144"/>
      <c r="S379" s="144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1"/>
    </row>
    <row r="380" spans="2:34" x14ac:dyDescent="0.25">
      <c r="B380" s="60"/>
      <c r="C380" s="60"/>
      <c r="D380" s="60"/>
      <c r="E380" s="60"/>
      <c r="F380" s="60"/>
      <c r="G380" s="144">
        <v>100</v>
      </c>
      <c r="H380" s="144"/>
      <c r="I380" s="144"/>
      <c r="J380" s="144"/>
      <c r="K380" s="144"/>
      <c r="L380" s="144"/>
      <c r="M380" s="144"/>
      <c r="N380" s="144"/>
      <c r="O380" s="144"/>
      <c r="P380" s="144"/>
      <c r="Q380" s="144"/>
      <c r="R380" s="144"/>
      <c r="S380" s="144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1"/>
    </row>
    <row r="381" spans="2:34" x14ac:dyDescent="0.25">
      <c r="B381" s="60"/>
      <c r="C381" s="60"/>
      <c r="D381" s="60"/>
      <c r="E381" s="60"/>
      <c r="F381" s="60"/>
      <c r="G381" s="144">
        <v>100</v>
      </c>
      <c r="H381" s="144"/>
      <c r="I381" s="144"/>
      <c r="J381" s="144"/>
      <c r="K381" s="144"/>
      <c r="L381" s="144"/>
      <c r="M381" s="144"/>
      <c r="N381" s="144"/>
      <c r="O381" s="144"/>
      <c r="P381" s="144"/>
      <c r="Q381" s="144"/>
      <c r="R381" s="144"/>
      <c r="S381" s="144"/>
      <c r="T381" s="60"/>
      <c r="U381" s="60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1"/>
    </row>
    <row r="382" spans="2:34" x14ac:dyDescent="0.25">
      <c r="B382" s="60"/>
      <c r="C382" s="60"/>
      <c r="D382" s="60"/>
      <c r="E382" s="60"/>
      <c r="F382" s="60"/>
      <c r="G382" s="144">
        <v>100</v>
      </c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  <c r="S382" s="144"/>
      <c r="T382" s="60"/>
      <c r="U382" s="60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1"/>
    </row>
    <row r="383" spans="2:34" x14ac:dyDescent="0.25">
      <c r="B383" s="60"/>
      <c r="C383" s="60"/>
      <c r="D383" s="60"/>
      <c r="E383" s="60"/>
      <c r="F383" s="60"/>
      <c r="G383" s="144">
        <v>100</v>
      </c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60"/>
      <c r="U383" s="60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1"/>
    </row>
    <row r="384" spans="2:34" x14ac:dyDescent="0.25">
      <c r="B384" s="60"/>
      <c r="C384" s="60"/>
      <c r="D384" s="60"/>
      <c r="E384" s="60"/>
      <c r="F384" s="60"/>
      <c r="G384" s="38">
        <v>100</v>
      </c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60"/>
      <c r="U384" s="60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1"/>
    </row>
    <row r="385" spans="2:34" x14ac:dyDescent="0.25">
      <c r="B385" s="60"/>
      <c r="C385" s="60"/>
      <c r="D385" s="60"/>
      <c r="E385" s="60"/>
      <c r="F385" s="60"/>
      <c r="G385" s="38">
        <v>100</v>
      </c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  <c r="S385" s="144"/>
      <c r="T385" s="60"/>
      <c r="U385" s="60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  <c r="AF385" s="60"/>
      <c r="AG385" s="60"/>
      <c r="AH385" s="1"/>
    </row>
    <row r="386" spans="2:34" x14ac:dyDescent="0.25">
      <c r="B386" s="60"/>
      <c r="C386" s="60"/>
      <c r="D386" s="60"/>
      <c r="E386" s="60"/>
      <c r="F386" s="60"/>
      <c r="G386" s="38">
        <v>100</v>
      </c>
      <c r="H386" s="144"/>
      <c r="I386" s="144"/>
      <c r="J386" s="144"/>
      <c r="K386" s="144"/>
      <c r="L386" s="144"/>
      <c r="M386" s="144"/>
      <c r="N386" s="144"/>
      <c r="O386" s="144"/>
      <c r="P386" s="144"/>
      <c r="Q386" s="144"/>
      <c r="R386" s="144"/>
      <c r="S386" s="144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1"/>
    </row>
    <row r="387" spans="2:34" x14ac:dyDescent="0.25">
      <c r="B387" s="60"/>
      <c r="C387" s="60"/>
      <c r="D387" s="60"/>
      <c r="E387" s="60"/>
      <c r="F387" s="60"/>
      <c r="G387" s="144">
        <v>100</v>
      </c>
      <c r="H387" s="144"/>
      <c r="I387" s="144"/>
      <c r="J387" s="144"/>
      <c r="K387" s="144"/>
      <c r="L387" s="144"/>
      <c r="M387" s="144"/>
      <c r="N387" s="144"/>
      <c r="O387" s="144"/>
      <c r="P387" s="144"/>
      <c r="Q387" s="144"/>
      <c r="R387" s="144"/>
      <c r="S387" s="144"/>
      <c r="T387" s="60"/>
      <c r="U387" s="60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1"/>
    </row>
    <row r="388" spans="2:34" x14ac:dyDescent="0.25">
      <c r="B388" s="60"/>
      <c r="C388" s="60"/>
      <c r="D388" s="60"/>
      <c r="E388" s="60"/>
      <c r="F388" s="60"/>
      <c r="G388" s="144">
        <v>100</v>
      </c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  <c r="S388" s="144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1"/>
    </row>
    <row r="389" spans="2:34" x14ac:dyDescent="0.25">
      <c r="B389" s="60"/>
      <c r="C389" s="60"/>
      <c r="D389" s="60"/>
      <c r="E389" s="60"/>
      <c r="F389" s="60"/>
      <c r="G389" s="144">
        <v>100</v>
      </c>
      <c r="H389" s="144"/>
      <c r="I389" s="144"/>
      <c r="J389" s="144"/>
      <c r="K389" s="144"/>
      <c r="L389" s="144"/>
      <c r="M389" s="144"/>
      <c r="N389" s="144"/>
      <c r="O389" s="144"/>
      <c r="P389" s="144"/>
      <c r="Q389" s="144"/>
      <c r="R389" s="144"/>
      <c r="S389" s="144"/>
      <c r="T389" s="60"/>
      <c r="U389" s="60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1"/>
    </row>
    <row r="390" spans="2:34" x14ac:dyDescent="0.25">
      <c r="B390" s="60"/>
      <c r="C390" s="60"/>
      <c r="D390" s="60"/>
      <c r="E390" s="60"/>
      <c r="F390" s="60"/>
      <c r="G390" s="144">
        <v>100</v>
      </c>
      <c r="H390" s="144"/>
      <c r="I390" s="144"/>
      <c r="J390" s="144"/>
      <c r="K390" s="144"/>
      <c r="L390" s="144"/>
      <c r="M390" s="144"/>
      <c r="N390" s="144"/>
      <c r="O390" s="144"/>
      <c r="P390" s="144"/>
      <c r="Q390" s="144"/>
      <c r="R390" s="144"/>
      <c r="S390" s="144"/>
      <c r="T390" s="60"/>
      <c r="U390" s="60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  <c r="AF390" s="60"/>
      <c r="AG390" s="60"/>
      <c r="AH390" s="1"/>
    </row>
    <row r="391" spans="2:34" x14ac:dyDescent="0.25">
      <c r="B391" s="60"/>
      <c r="C391" s="60"/>
      <c r="D391" s="60"/>
      <c r="E391" s="60"/>
      <c r="F391" s="60"/>
      <c r="G391" s="144">
        <v>90</v>
      </c>
      <c r="H391" s="144"/>
      <c r="I391" s="144"/>
      <c r="J391" s="144"/>
      <c r="K391" s="144"/>
      <c r="L391" s="144"/>
      <c r="M391" s="144"/>
      <c r="N391" s="144"/>
      <c r="O391" s="144"/>
      <c r="P391" s="144"/>
      <c r="Q391" s="144"/>
      <c r="R391" s="144"/>
      <c r="S391" s="144"/>
      <c r="T391" s="60"/>
      <c r="U391" s="60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1"/>
    </row>
    <row r="392" spans="2:34" x14ac:dyDescent="0.25">
      <c r="B392" s="60"/>
      <c r="C392" s="60"/>
      <c r="D392" s="60"/>
      <c r="E392" s="60"/>
      <c r="F392" s="60"/>
      <c r="G392" s="144">
        <v>100</v>
      </c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  <c r="S392" s="144"/>
      <c r="T392" s="60"/>
      <c r="U392" s="60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1"/>
    </row>
    <row r="393" spans="2:34" x14ac:dyDescent="0.25">
      <c r="B393" s="60"/>
      <c r="C393" s="60"/>
      <c r="D393" s="60"/>
      <c r="E393" s="60"/>
      <c r="F393" s="60"/>
      <c r="G393" s="144">
        <v>100</v>
      </c>
      <c r="H393" s="144"/>
      <c r="I393" s="144"/>
      <c r="J393" s="144"/>
      <c r="K393" s="144"/>
      <c r="L393" s="144"/>
      <c r="M393" s="144"/>
      <c r="N393" s="144"/>
      <c r="O393" s="144"/>
      <c r="P393" s="144"/>
      <c r="Q393" s="144"/>
      <c r="R393" s="144"/>
      <c r="S393" s="144"/>
      <c r="T393" s="60"/>
      <c r="U393" s="60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1"/>
    </row>
    <row r="394" spans="2:34" x14ac:dyDescent="0.25">
      <c r="B394" s="60"/>
      <c r="C394" s="60"/>
      <c r="D394" s="60"/>
      <c r="E394" s="60"/>
      <c r="F394" s="60"/>
      <c r="G394" s="144">
        <v>100</v>
      </c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60"/>
      <c r="U394" s="60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1"/>
    </row>
    <row r="395" spans="2:34" x14ac:dyDescent="0.25">
      <c r="G395" s="144">
        <v>100</v>
      </c>
      <c r="Q395" s="144"/>
      <c r="R395" s="144"/>
      <c r="S395" s="144"/>
      <c r="T395" s="60"/>
      <c r="U395" s="60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  <c r="AF395" s="60"/>
      <c r="AG395" s="60"/>
      <c r="AH395" s="1"/>
    </row>
    <row r="396" spans="2:34" x14ac:dyDescent="0.25">
      <c r="G396" s="131">
        <v>100</v>
      </c>
      <c r="Q396" s="144"/>
      <c r="R396" s="144"/>
      <c r="S396" s="144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1"/>
    </row>
    <row r="397" spans="2:34" x14ac:dyDescent="0.25">
      <c r="G397" s="38">
        <v>100</v>
      </c>
      <c r="Q397" s="144"/>
      <c r="R397" s="144"/>
      <c r="S397" s="144"/>
      <c r="T397" s="60"/>
      <c r="U397" s="60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1"/>
    </row>
    <row r="398" spans="2:34" x14ac:dyDescent="0.25">
      <c r="G398" s="38">
        <v>100</v>
      </c>
      <c r="Q398" s="144"/>
      <c r="R398" s="144"/>
      <c r="S398" s="144"/>
      <c r="T398" s="60"/>
      <c r="U398" s="60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1"/>
    </row>
    <row r="399" spans="2:34" x14ac:dyDescent="0.25">
      <c r="G399" s="38">
        <v>100</v>
      </c>
      <c r="Q399" s="144"/>
      <c r="R399" s="144"/>
      <c r="S399" s="144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1"/>
    </row>
    <row r="400" spans="2:34" x14ac:dyDescent="0.25">
      <c r="G400" s="144">
        <v>100</v>
      </c>
      <c r="Q400" s="144"/>
      <c r="R400" s="144"/>
      <c r="S400" s="144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  <c r="AF400" s="60"/>
      <c r="AG400" s="60"/>
      <c r="AH400" s="1"/>
    </row>
    <row r="401" spans="7:34" x14ac:dyDescent="0.25">
      <c r="G401" s="144">
        <v>110</v>
      </c>
      <c r="Q401" s="144"/>
      <c r="R401" s="144"/>
      <c r="S401" s="144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1"/>
    </row>
    <row r="402" spans="7:34" x14ac:dyDescent="0.25">
      <c r="G402" s="144">
        <v>100</v>
      </c>
      <c r="Q402" s="144"/>
      <c r="R402" s="144"/>
      <c r="S402" s="144"/>
      <c r="T402" s="60"/>
      <c r="U402" s="60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1"/>
    </row>
    <row r="403" spans="7:34" x14ac:dyDescent="0.25">
      <c r="G403" s="144">
        <v>100</v>
      </c>
      <c r="Q403" s="144"/>
      <c r="R403" s="144"/>
      <c r="S403" s="144"/>
      <c r="T403" s="60"/>
      <c r="U403" s="60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1"/>
    </row>
    <row r="404" spans="7:34" x14ac:dyDescent="0.25">
      <c r="G404" s="144">
        <v>100</v>
      </c>
      <c r="Q404" s="144"/>
      <c r="R404" s="144"/>
      <c r="S404" s="144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1"/>
    </row>
    <row r="405" spans="7:34" x14ac:dyDescent="0.25">
      <c r="G405" s="144">
        <v>100</v>
      </c>
      <c r="Q405" s="144"/>
      <c r="R405" s="144"/>
      <c r="S405" s="144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  <c r="AF405" s="60"/>
      <c r="AG405" s="60"/>
      <c r="AH405" s="1"/>
    </row>
    <row r="406" spans="7:34" x14ac:dyDescent="0.25">
      <c r="G406" s="144">
        <v>100</v>
      </c>
      <c r="Q406" s="144"/>
      <c r="R406" s="144"/>
      <c r="S406" s="144"/>
      <c r="T406" s="60"/>
      <c r="U406" s="60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1"/>
    </row>
    <row r="407" spans="7:34" x14ac:dyDescent="0.25">
      <c r="G407" s="144">
        <v>100</v>
      </c>
      <c r="Q407" s="144"/>
      <c r="R407" s="144"/>
      <c r="S407" s="144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1"/>
    </row>
    <row r="408" spans="7:34" x14ac:dyDescent="0.25">
      <c r="G408" s="144">
        <v>100</v>
      </c>
      <c r="Q408" s="144"/>
      <c r="R408" s="144"/>
      <c r="S408" s="144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1"/>
    </row>
    <row r="409" spans="7:34" x14ac:dyDescent="0.25">
      <c r="G409" s="144">
        <v>100</v>
      </c>
      <c r="Q409" s="144"/>
      <c r="R409" s="144"/>
      <c r="S409" s="144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1"/>
    </row>
    <row r="410" spans="7:34" x14ac:dyDescent="0.25">
      <c r="G410" s="144">
        <v>100</v>
      </c>
      <c r="Q410" s="144"/>
      <c r="R410" s="144"/>
      <c r="S410" s="144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1"/>
    </row>
    <row r="411" spans="7:34" x14ac:dyDescent="0.25">
      <c r="G411" s="144">
        <v>100</v>
      </c>
      <c r="Q411" s="144"/>
      <c r="R411" s="144"/>
      <c r="S411" s="144"/>
      <c r="T411" s="60"/>
      <c r="U411" s="60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1"/>
    </row>
    <row r="412" spans="7:34" x14ac:dyDescent="0.25">
      <c r="G412" s="144">
        <v>100</v>
      </c>
      <c r="Q412" s="144"/>
      <c r="R412" s="144"/>
      <c r="S412" s="144"/>
      <c r="T412" s="60"/>
      <c r="U412" s="60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1"/>
    </row>
    <row r="413" spans="7:34" x14ac:dyDescent="0.25">
      <c r="G413" s="144">
        <v>100</v>
      </c>
      <c r="Q413" s="144"/>
      <c r="R413" s="144"/>
      <c r="S413" s="144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1"/>
    </row>
    <row r="414" spans="7:34" x14ac:dyDescent="0.25">
      <c r="G414" s="144">
        <v>100</v>
      </c>
      <c r="Q414" s="144"/>
      <c r="R414" s="144"/>
      <c r="S414" s="144"/>
      <c r="T414" s="60"/>
      <c r="U414" s="60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1"/>
    </row>
    <row r="415" spans="7:34" x14ac:dyDescent="0.25">
      <c r="G415" s="144">
        <v>100</v>
      </c>
      <c r="Q415" s="144"/>
      <c r="R415" s="144"/>
      <c r="S415" s="144"/>
      <c r="T415" s="60"/>
      <c r="U415" s="60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  <c r="AF415" s="60"/>
      <c r="AG415" s="60"/>
      <c r="AH415" s="1"/>
    </row>
    <row r="416" spans="7:34" x14ac:dyDescent="0.25">
      <c r="G416" s="144">
        <v>100</v>
      </c>
      <c r="Q416" s="144"/>
      <c r="R416" s="144"/>
      <c r="S416" s="144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1"/>
    </row>
    <row r="417" spans="7:34" x14ac:dyDescent="0.25">
      <c r="G417" s="144">
        <v>100</v>
      </c>
      <c r="Q417" s="144"/>
      <c r="R417" s="144"/>
      <c r="S417" s="144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1"/>
    </row>
    <row r="418" spans="7:34" x14ac:dyDescent="0.25">
      <c r="G418" s="144">
        <v>100</v>
      </c>
      <c r="Q418" s="144"/>
      <c r="R418" s="144"/>
      <c r="S418" s="144"/>
      <c r="T418" s="60"/>
      <c r="U418" s="60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1"/>
    </row>
    <row r="419" spans="7:34" x14ac:dyDescent="0.25">
      <c r="G419" s="144">
        <v>100</v>
      </c>
      <c r="Q419" s="144"/>
      <c r="R419" s="144"/>
      <c r="S419" s="144"/>
      <c r="T419" s="60"/>
      <c r="U419" s="60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1"/>
    </row>
    <row r="420" spans="7:34" x14ac:dyDescent="0.25">
      <c r="G420" s="144">
        <v>100</v>
      </c>
      <c r="Q420" s="144"/>
      <c r="R420" s="144"/>
      <c r="S420" s="144"/>
      <c r="T420" s="60"/>
      <c r="U420" s="60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  <c r="AF420" s="60"/>
      <c r="AG420" s="60"/>
      <c r="AH420" s="1"/>
    </row>
    <row r="421" spans="7:34" x14ac:dyDescent="0.25">
      <c r="G421" s="144">
        <v>105</v>
      </c>
      <c r="Q421" s="144"/>
      <c r="R421" s="144"/>
      <c r="S421" s="144"/>
      <c r="T421" s="60"/>
      <c r="U421" s="60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1"/>
    </row>
    <row r="422" spans="7:34" x14ac:dyDescent="0.25">
      <c r="G422" s="144">
        <v>100</v>
      </c>
      <c r="Q422" s="144"/>
      <c r="R422" s="144"/>
      <c r="S422" s="144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1"/>
    </row>
    <row r="423" spans="7:34" x14ac:dyDescent="0.25">
      <c r="G423" s="144">
        <v>105</v>
      </c>
      <c r="Q423" s="144"/>
      <c r="R423" s="144"/>
      <c r="S423" s="144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1"/>
    </row>
    <row r="424" spans="7:34" x14ac:dyDescent="0.25">
      <c r="G424" s="144">
        <v>105</v>
      </c>
      <c r="Q424" s="144"/>
      <c r="R424" s="144"/>
      <c r="S424" s="144"/>
      <c r="T424" s="60"/>
      <c r="U424" s="60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  <c r="AF424" s="60"/>
      <c r="AG424" s="60"/>
      <c r="AH424" s="1"/>
    </row>
    <row r="425" spans="7:34" x14ac:dyDescent="0.25">
      <c r="G425" s="144">
        <v>100</v>
      </c>
      <c r="Q425" s="144"/>
      <c r="R425" s="144"/>
      <c r="S425" s="144"/>
      <c r="T425" s="60"/>
      <c r="U425" s="60"/>
      <c r="V425" s="60"/>
      <c r="W425" s="60"/>
      <c r="X425" s="60"/>
      <c r="Y425" s="60"/>
      <c r="Z425" s="60"/>
      <c r="AA425" s="60"/>
      <c r="AB425" s="60"/>
      <c r="AC425" s="60"/>
      <c r="AD425" s="60"/>
      <c r="AE425" s="60"/>
      <c r="AF425" s="60"/>
      <c r="AG425" s="60"/>
      <c r="AH425" s="1"/>
    </row>
    <row r="426" spans="7:34" x14ac:dyDescent="0.25">
      <c r="G426" s="144">
        <v>100</v>
      </c>
      <c r="Q426" s="144"/>
      <c r="R426" s="144"/>
      <c r="S426" s="144"/>
      <c r="T426" s="60"/>
      <c r="U426" s="60"/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  <c r="AF426" s="60"/>
      <c r="AG426" s="60"/>
      <c r="AH426" s="1"/>
    </row>
    <row r="427" spans="7:34" x14ac:dyDescent="0.25">
      <c r="G427" s="144">
        <v>100</v>
      </c>
      <c r="Q427" s="144"/>
      <c r="R427" s="144"/>
      <c r="S427" s="144"/>
      <c r="T427" s="60"/>
      <c r="U427" s="60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  <c r="AF427" s="60"/>
      <c r="AG427" s="60"/>
      <c r="AH427" s="1"/>
    </row>
    <row r="428" spans="7:34" x14ac:dyDescent="0.25">
      <c r="Q428" s="144"/>
      <c r="R428" s="144"/>
      <c r="S428" s="144"/>
      <c r="T428" s="60"/>
      <c r="U428" s="60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  <c r="AF428" s="60"/>
      <c r="AG428" s="60"/>
      <c r="AH428" s="1"/>
    </row>
    <row r="429" spans="7:34" x14ac:dyDescent="0.25">
      <c r="Q429" s="144"/>
      <c r="R429" s="144"/>
      <c r="S429" s="144"/>
      <c r="T429" s="60"/>
      <c r="U429" s="60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  <c r="AF429" s="60"/>
      <c r="AG429" s="60"/>
      <c r="AH429" s="1"/>
    </row>
    <row r="430" spans="7:34" x14ac:dyDescent="0.25">
      <c r="Q430" s="144"/>
      <c r="R430" s="144"/>
      <c r="S430" s="144"/>
      <c r="T430" s="60"/>
      <c r="U430" s="60"/>
      <c r="V430" s="60"/>
      <c r="W430" s="60"/>
      <c r="X430" s="60"/>
      <c r="Y430" s="60"/>
      <c r="Z430" s="60"/>
      <c r="AA430" s="60"/>
      <c r="AB430" s="60"/>
      <c r="AC430" s="60"/>
      <c r="AD430" s="60"/>
      <c r="AE430" s="60"/>
      <c r="AF430" s="60"/>
      <c r="AG430" s="60"/>
      <c r="AH430" s="1"/>
    </row>
    <row r="431" spans="7:34" x14ac:dyDescent="0.25">
      <c r="Q431" s="144"/>
      <c r="R431" s="144"/>
      <c r="S431" s="144"/>
      <c r="T431" s="60"/>
      <c r="U431" s="60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  <c r="AG431" s="60"/>
      <c r="AH431" s="1"/>
    </row>
    <row r="432" spans="7:34" x14ac:dyDescent="0.25">
      <c r="Q432" s="144"/>
      <c r="R432" s="144"/>
      <c r="S432" s="144"/>
      <c r="T432" s="60"/>
      <c r="U432" s="60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1"/>
    </row>
    <row r="433" spans="17:34" x14ac:dyDescent="0.25">
      <c r="Q433" s="144"/>
      <c r="R433" s="144"/>
      <c r="S433" s="144"/>
      <c r="T433" s="60"/>
      <c r="U433" s="60"/>
      <c r="V433" s="60"/>
      <c r="W433" s="60"/>
      <c r="X433" s="60"/>
      <c r="Y433" s="60"/>
      <c r="Z433" s="60"/>
      <c r="AA433" s="60"/>
      <c r="AC433" s="60"/>
      <c r="AD433" s="60"/>
      <c r="AE433" s="60"/>
      <c r="AF433" s="60"/>
      <c r="AG433" s="60"/>
      <c r="AH433" s="1"/>
    </row>
    <row r="434" spans="17:34" x14ac:dyDescent="0.25">
      <c r="Q434" s="144"/>
      <c r="R434" s="144"/>
      <c r="S434" s="144"/>
      <c r="T434" s="60"/>
      <c r="U434" s="60"/>
      <c r="V434" s="60"/>
      <c r="W434" s="60"/>
      <c r="X434" s="60"/>
      <c r="Y434" s="60"/>
      <c r="Z434" s="60"/>
      <c r="AA434" s="60"/>
      <c r="AC434" s="60"/>
      <c r="AD434" s="60"/>
      <c r="AE434" s="60"/>
      <c r="AF434" s="60"/>
      <c r="AG434" s="60"/>
      <c r="AH434" s="1"/>
    </row>
    <row r="435" spans="17:34" x14ac:dyDescent="0.25">
      <c r="Q435" s="144"/>
      <c r="R435" s="144"/>
      <c r="S435" s="144"/>
      <c r="T435" s="60"/>
      <c r="U435" s="60"/>
      <c r="V435" s="60"/>
      <c r="W435" s="60"/>
      <c r="X435" s="60"/>
      <c r="Y435" s="60"/>
      <c r="Z435" s="60"/>
      <c r="AA435" s="60"/>
      <c r="AC435" s="60"/>
      <c r="AD435" s="60"/>
      <c r="AE435" s="60"/>
      <c r="AF435" s="60"/>
      <c r="AG435" s="60"/>
      <c r="AH435" s="1"/>
    </row>
    <row r="436" spans="17:34" x14ac:dyDescent="0.25">
      <c r="Q436" s="144"/>
      <c r="R436" s="144"/>
      <c r="S436" s="144"/>
      <c r="T436" s="60"/>
      <c r="U436" s="60"/>
      <c r="V436" s="60"/>
      <c r="W436" s="60"/>
      <c r="X436" s="60"/>
      <c r="Y436" s="60"/>
      <c r="Z436" s="60"/>
      <c r="AA436" s="60"/>
      <c r="AC436" s="60"/>
      <c r="AD436" s="60"/>
      <c r="AE436" s="60"/>
      <c r="AF436" s="60"/>
      <c r="AG436" s="60"/>
      <c r="AH436" s="1"/>
    </row>
    <row r="437" spans="17:34" x14ac:dyDescent="0.25">
      <c r="Q437" s="144"/>
      <c r="R437" s="144"/>
      <c r="S437" s="144"/>
      <c r="T437" s="60"/>
      <c r="U437" s="60"/>
      <c r="V437" s="60"/>
      <c r="W437" s="60"/>
      <c r="X437" s="60"/>
      <c r="Y437" s="60"/>
      <c r="Z437" s="60"/>
      <c r="AA437" s="60"/>
      <c r="AC437" s="60"/>
      <c r="AD437" s="60"/>
      <c r="AE437" s="60"/>
      <c r="AF437" s="60"/>
      <c r="AG437" s="60"/>
      <c r="AH437" s="1"/>
    </row>
    <row r="438" spans="17:34" x14ac:dyDescent="0.25">
      <c r="Q438" s="144"/>
      <c r="R438" s="144"/>
      <c r="S438" s="144"/>
      <c r="T438" s="60"/>
      <c r="U438" s="60"/>
      <c r="V438" s="60"/>
      <c r="W438" s="60"/>
      <c r="X438" s="60"/>
      <c r="Y438" s="60"/>
      <c r="Z438" s="60"/>
      <c r="AA438" s="60"/>
      <c r="AC438" s="60"/>
      <c r="AD438" s="60"/>
      <c r="AE438" s="60"/>
      <c r="AF438" s="60"/>
      <c r="AG438" s="60"/>
      <c r="AH438" s="1"/>
    </row>
    <row r="439" spans="17:34" x14ac:dyDescent="0.25">
      <c r="Q439" s="144"/>
      <c r="R439" s="144"/>
      <c r="S439" s="144"/>
      <c r="AC439" s="60"/>
      <c r="AD439" s="60"/>
      <c r="AE439" s="60"/>
      <c r="AF439" s="60"/>
      <c r="AG439" s="60"/>
      <c r="AH439" s="1"/>
    </row>
    <row r="440" spans="17:34" x14ac:dyDescent="0.25">
      <c r="Q440" s="144"/>
      <c r="R440" s="144"/>
      <c r="S440" s="144"/>
      <c r="AC440" s="60"/>
      <c r="AD440" s="60"/>
      <c r="AE440" s="60"/>
      <c r="AF440" s="60"/>
      <c r="AG440" s="60"/>
      <c r="AH440" s="1"/>
    </row>
    <row r="441" spans="17:34" x14ac:dyDescent="0.25">
      <c r="Q441" s="144"/>
      <c r="R441" s="144"/>
      <c r="S441" s="144"/>
      <c r="AC441" s="60"/>
      <c r="AD441" s="60"/>
      <c r="AE441" s="60"/>
      <c r="AF441" s="60"/>
      <c r="AG441" s="60"/>
      <c r="AH441" s="1"/>
    </row>
    <row r="442" spans="17:34" x14ac:dyDescent="0.25">
      <c r="Q442" s="144"/>
      <c r="R442" s="144"/>
      <c r="S442" s="144"/>
      <c r="AC442" s="60"/>
      <c r="AD442" s="60"/>
      <c r="AE442" s="60"/>
      <c r="AF442" s="60"/>
      <c r="AG442" s="60"/>
      <c r="AH442" s="1"/>
    </row>
    <row r="443" spans="17:34" x14ac:dyDescent="0.25">
      <c r="Q443" s="144"/>
      <c r="R443" s="144"/>
      <c r="S443" s="144"/>
      <c r="AC443" s="60"/>
      <c r="AD443" s="60"/>
      <c r="AE443" s="60"/>
      <c r="AF443" s="60"/>
      <c r="AG443" s="60"/>
      <c r="AH443" s="1"/>
    </row>
    <row r="444" spans="17:34" x14ac:dyDescent="0.25">
      <c r="Q444" s="144"/>
      <c r="R444" s="144"/>
      <c r="S444" s="144"/>
      <c r="AC444" s="60"/>
      <c r="AD444" s="60"/>
      <c r="AE444" s="60"/>
      <c r="AF444" s="60"/>
      <c r="AG444" s="60"/>
      <c r="AH444" s="1"/>
    </row>
    <row r="445" spans="17:34" x14ac:dyDescent="0.25">
      <c r="Q445" s="144"/>
      <c r="R445" s="144"/>
      <c r="S445" s="144"/>
      <c r="AC445" s="60"/>
      <c r="AD445" s="60"/>
      <c r="AE445" s="60"/>
      <c r="AF445" s="60"/>
      <c r="AG445" s="60"/>
      <c r="AH445" s="1"/>
    </row>
    <row r="446" spans="17:34" x14ac:dyDescent="0.25">
      <c r="Q446" s="144"/>
      <c r="R446" s="144"/>
      <c r="S446" s="144"/>
      <c r="AC446" s="60"/>
      <c r="AD446" s="60"/>
      <c r="AE446" s="60"/>
      <c r="AF446" s="60"/>
      <c r="AG446" s="60"/>
      <c r="AH446" s="1"/>
    </row>
    <row r="447" spans="17:34" x14ac:dyDescent="0.25">
      <c r="Q447" s="144"/>
      <c r="R447" s="144"/>
      <c r="S447" s="144"/>
      <c r="AC447" s="60"/>
      <c r="AD447" s="60"/>
      <c r="AE447" s="60"/>
      <c r="AF447" s="60"/>
      <c r="AG447" s="60"/>
      <c r="AH447" s="1"/>
    </row>
    <row r="448" spans="17:34" x14ac:dyDescent="0.25">
      <c r="Q448" s="144"/>
      <c r="R448" s="144"/>
      <c r="S448" s="144"/>
      <c r="AC448" s="60"/>
      <c r="AD448" s="60"/>
      <c r="AE448" s="60"/>
      <c r="AF448" s="60"/>
      <c r="AG448" s="60"/>
      <c r="AH448" s="1"/>
    </row>
    <row r="449" spans="17:34" x14ac:dyDescent="0.25">
      <c r="Q449" s="144"/>
      <c r="R449" s="144"/>
      <c r="S449" s="144"/>
      <c r="AC449" s="60"/>
      <c r="AD449" s="60"/>
      <c r="AE449" s="60"/>
      <c r="AF449" s="60"/>
      <c r="AG449" s="60"/>
      <c r="AH449" s="1"/>
    </row>
    <row r="450" spans="17:34" x14ac:dyDescent="0.25">
      <c r="Q450" s="144"/>
      <c r="R450" s="144"/>
      <c r="S450" s="144"/>
      <c r="AC450" s="60"/>
      <c r="AD450" s="60"/>
      <c r="AE450" s="60"/>
      <c r="AF450" s="60"/>
      <c r="AG450" s="60"/>
      <c r="AH450" s="1"/>
    </row>
    <row r="451" spans="17:34" x14ac:dyDescent="0.25">
      <c r="Q451" s="144"/>
      <c r="R451" s="144"/>
      <c r="S451" s="144"/>
      <c r="AC451" s="60"/>
      <c r="AD451" s="60"/>
      <c r="AE451" s="60"/>
      <c r="AF451" s="60"/>
      <c r="AG451" s="60"/>
      <c r="AH451" s="1"/>
    </row>
    <row r="452" spans="17:34" x14ac:dyDescent="0.25">
      <c r="Q452" s="144"/>
      <c r="R452" s="144"/>
      <c r="S452" s="144"/>
      <c r="AC452" s="60"/>
      <c r="AD452" s="60"/>
      <c r="AE452" s="60"/>
      <c r="AF452" s="60"/>
      <c r="AG452" s="60"/>
      <c r="AH452" s="1"/>
    </row>
    <row r="453" spans="17:34" x14ac:dyDescent="0.25">
      <c r="Q453" s="144"/>
      <c r="R453" s="144"/>
      <c r="S453" s="144"/>
      <c r="AC453" s="60"/>
      <c r="AD453" s="60"/>
      <c r="AE453" s="60"/>
      <c r="AF453" s="60"/>
      <c r="AG453" s="60"/>
      <c r="AH453" s="1"/>
    </row>
    <row r="454" spans="17:34" x14ac:dyDescent="0.25">
      <c r="Q454" s="144"/>
      <c r="R454" s="144"/>
      <c r="S454" s="144"/>
      <c r="AC454" s="60"/>
      <c r="AH454" s="1"/>
    </row>
    <row r="455" spans="17:34" x14ac:dyDescent="0.25">
      <c r="Q455" s="144"/>
      <c r="R455" s="144"/>
      <c r="S455" s="144"/>
      <c r="AC455" s="60"/>
      <c r="AH455" s="1"/>
    </row>
    <row r="456" spans="17:34" x14ac:dyDescent="0.25">
      <c r="Q456" s="144"/>
      <c r="R456" s="144"/>
      <c r="S456" s="144"/>
      <c r="AH456" s="1"/>
    </row>
    <row r="457" spans="17:34" x14ac:dyDescent="0.25">
      <c r="Q457" s="144"/>
      <c r="R457" s="144"/>
      <c r="S457" s="144"/>
      <c r="AH457" s="1"/>
    </row>
    <row r="458" spans="17:34" x14ac:dyDescent="0.25">
      <c r="Q458" s="144"/>
      <c r="R458" s="144"/>
      <c r="S458" s="144"/>
      <c r="AH458" s="1"/>
    </row>
    <row r="459" spans="17:34" x14ac:dyDescent="0.25">
      <c r="Q459" s="144"/>
      <c r="R459" s="144"/>
      <c r="S459" s="144"/>
      <c r="AH459" s="1"/>
    </row>
    <row r="460" spans="17:34" x14ac:dyDescent="0.25">
      <c r="Q460" s="144"/>
      <c r="R460" s="144"/>
      <c r="S460" s="144"/>
      <c r="AH460" s="1"/>
    </row>
    <row r="461" spans="17:34" x14ac:dyDescent="0.25">
      <c r="Q461" s="144"/>
      <c r="R461" s="144"/>
      <c r="S461" s="144"/>
      <c r="AH461" s="1"/>
    </row>
    <row r="462" spans="17:34" x14ac:dyDescent="0.25">
      <c r="Q462" s="144"/>
      <c r="R462" s="144"/>
      <c r="S462" s="144"/>
      <c r="AH462" s="1"/>
    </row>
    <row r="463" spans="17:34" x14ac:dyDescent="0.25">
      <c r="Q463" s="144"/>
      <c r="R463" s="144"/>
      <c r="S463" s="144"/>
      <c r="AH463" s="1"/>
    </row>
    <row r="464" spans="17:34" x14ac:dyDescent="0.25">
      <c r="Q464" s="144"/>
      <c r="R464" s="144"/>
      <c r="S464" s="144"/>
      <c r="AH464" s="1"/>
    </row>
    <row r="465" spans="17:34" x14ac:dyDescent="0.25">
      <c r="Q465" s="144"/>
      <c r="R465" s="144"/>
      <c r="S465" s="144"/>
      <c r="AH465" s="1"/>
    </row>
    <row r="466" spans="17:34" x14ac:dyDescent="0.25">
      <c r="Q466" s="144"/>
      <c r="R466" s="144"/>
      <c r="S466" s="144"/>
      <c r="AH466" s="1"/>
    </row>
    <row r="467" spans="17:34" x14ac:dyDescent="0.25">
      <c r="Q467" s="144"/>
      <c r="R467" s="144"/>
      <c r="S467" s="144"/>
      <c r="AH467" s="1"/>
    </row>
    <row r="468" spans="17:34" x14ac:dyDescent="0.25">
      <c r="Q468" s="144"/>
      <c r="R468" s="144"/>
      <c r="S468" s="144"/>
      <c r="AH468" s="1"/>
    </row>
    <row r="469" spans="17:34" x14ac:dyDescent="0.25">
      <c r="Q469" s="144"/>
      <c r="R469" s="144"/>
      <c r="S469" s="144"/>
      <c r="AH469" s="1"/>
    </row>
    <row r="470" spans="17:34" x14ac:dyDescent="0.25">
      <c r="Q470" s="144"/>
      <c r="R470" s="144"/>
      <c r="S470" s="144"/>
      <c r="AH470" s="1"/>
    </row>
    <row r="471" spans="17:34" x14ac:dyDescent="0.25">
      <c r="Q471" s="144"/>
      <c r="R471" s="144"/>
      <c r="S471" s="144"/>
      <c r="AH471" s="1"/>
    </row>
    <row r="472" spans="17:34" x14ac:dyDescent="0.25">
      <c r="Q472" s="144"/>
      <c r="R472" s="144"/>
      <c r="S472" s="144"/>
      <c r="AH472" s="1"/>
    </row>
    <row r="473" spans="17:34" x14ac:dyDescent="0.25">
      <c r="Q473" s="144"/>
      <c r="R473" s="144"/>
      <c r="S473" s="144"/>
      <c r="AH473" s="1"/>
    </row>
    <row r="474" spans="17:34" x14ac:dyDescent="0.25">
      <c r="Q474" s="144"/>
      <c r="R474" s="144"/>
      <c r="S474" s="144"/>
      <c r="AH474" s="1"/>
    </row>
    <row r="475" spans="17:34" x14ac:dyDescent="0.25">
      <c r="Q475" s="144"/>
      <c r="R475" s="144"/>
      <c r="S475" s="144"/>
      <c r="AH475" s="1"/>
    </row>
    <row r="476" spans="17:34" x14ac:dyDescent="0.25">
      <c r="Q476" s="144"/>
      <c r="R476" s="144"/>
      <c r="S476" s="144"/>
      <c r="AH476" s="1"/>
    </row>
    <row r="477" spans="17:34" x14ac:dyDescent="0.25">
      <c r="Q477" s="144"/>
      <c r="R477" s="144"/>
      <c r="S477" s="144"/>
      <c r="AH477" s="1"/>
    </row>
    <row r="478" spans="17:34" x14ac:dyDescent="0.25">
      <c r="Q478" s="144"/>
      <c r="R478" s="144"/>
      <c r="S478" s="144"/>
      <c r="AH478" s="1"/>
    </row>
    <row r="479" spans="17:34" x14ac:dyDescent="0.25">
      <c r="Q479" s="144"/>
      <c r="R479" s="144"/>
      <c r="S479" s="144"/>
      <c r="AH479" s="1"/>
    </row>
    <row r="480" spans="17:34" x14ac:dyDescent="0.25">
      <c r="Q480" s="144"/>
      <c r="R480" s="144"/>
      <c r="S480" s="144"/>
      <c r="AH480" s="1"/>
    </row>
    <row r="481" spans="17:34" x14ac:dyDescent="0.25">
      <c r="Q481" s="144"/>
      <c r="R481" s="144"/>
      <c r="S481" s="144"/>
      <c r="AH481" s="1"/>
    </row>
    <row r="482" spans="17:34" x14ac:dyDescent="0.25">
      <c r="Q482" s="144"/>
      <c r="R482" s="144"/>
      <c r="S482" s="144"/>
      <c r="AH482" s="1"/>
    </row>
    <row r="483" spans="17:34" x14ac:dyDescent="0.25">
      <c r="Q483" s="144"/>
      <c r="R483" s="144"/>
      <c r="S483" s="144"/>
      <c r="AH483" s="1"/>
    </row>
    <row r="484" spans="17:34" x14ac:dyDescent="0.25">
      <c r="Q484" s="144"/>
      <c r="R484" s="144"/>
      <c r="S484" s="144"/>
      <c r="AH484" s="1"/>
    </row>
    <row r="485" spans="17:34" x14ac:dyDescent="0.25">
      <c r="S485" s="144"/>
      <c r="AH485" s="1"/>
    </row>
    <row r="486" spans="17:34" x14ac:dyDescent="0.25">
      <c r="S486" s="144"/>
      <c r="AH486" s="1"/>
    </row>
    <row r="487" spans="17:34" x14ac:dyDescent="0.25">
      <c r="S487" s="144"/>
      <c r="AH487" s="1"/>
    </row>
    <row r="488" spans="17:34" x14ac:dyDescent="0.25">
      <c r="AH488" s="1"/>
    </row>
    <row r="489" spans="17:34" x14ac:dyDescent="0.25">
      <c r="AH489" s="1"/>
    </row>
    <row r="490" spans="17:34" x14ac:dyDescent="0.25">
      <c r="AH490" s="1"/>
    </row>
    <row r="491" spans="17:34" x14ac:dyDescent="0.25">
      <c r="AH491" s="1"/>
    </row>
    <row r="492" spans="17:34" x14ac:dyDescent="0.25">
      <c r="AH492" s="1"/>
    </row>
    <row r="493" spans="17:34" x14ac:dyDescent="0.25">
      <c r="AH493" s="1"/>
    </row>
    <row r="494" spans="17:34" x14ac:dyDescent="0.25">
      <c r="AH494" s="1"/>
    </row>
    <row r="495" spans="17:34" x14ac:dyDescent="0.25">
      <c r="AH495" s="1"/>
    </row>
    <row r="496" spans="17:34" x14ac:dyDescent="0.25">
      <c r="AH496" s="1"/>
    </row>
    <row r="497" spans="34:34" x14ac:dyDescent="0.25">
      <c r="AH497" s="1"/>
    </row>
    <row r="498" spans="34:34" x14ac:dyDescent="0.25">
      <c r="AH498" s="1"/>
    </row>
    <row r="499" spans="34:34" x14ac:dyDescent="0.25">
      <c r="AH499" s="1"/>
    </row>
    <row r="500" spans="34:34" x14ac:dyDescent="0.25">
      <c r="AH500" s="1"/>
    </row>
    <row r="501" spans="34:34" x14ac:dyDescent="0.25">
      <c r="AH501" s="1"/>
    </row>
    <row r="502" spans="34:34" x14ac:dyDescent="0.25">
      <c r="AH502" s="1"/>
    </row>
    <row r="503" spans="34:34" x14ac:dyDescent="0.25">
      <c r="AH503" s="1"/>
    </row>
    <row r="504" spans="34:34" x14ac:dyDescent="0.25">
      <c r="AH504" s="1"/>
    </row>
    <row r="505" spans="34:34" x14ac:dyDescent="0.25">
      <c r="AH505" s="1"/>
    </row>
    <row r="506" spans="34:34" x14ac:dyDescent="0.25">
      <c r="AH506" s="1"/>
    </row>
    <row r="507" spans="34:34" x14ac:dyDescent="0.25">
      <c r="AH507" s="1"/>
    </row>
    <row r="508" spans="34:34" x14ac:dyDescent="0.25">
      <c r="AH508" s="1"/>
    </row>
    <row r="509" spans="34:34" x14ac:dyDescent="0.25">
      <c r="AH509" s="1"/>
    </row>
    <row r="510" spans="34:34" x14ac:dyDescent="0.25">
      <c r="AH510" s="1"/>
    </row>
    <row r="511" spans="34:34" x14ac:dyDescent="0.25">
      <c r="AH511" s="1"/>
    </row>
    <row r="512" spans="34:34" x14ac:dyDescent="0.25">
      <c r="AH512" s="1"/>
    </row>
    <row r="513" spans="34:34" x14ac:dyDescent="0.25">
      <c r="AH513" s="1"/>
    </row>
    <row r="514" spans="34:34" x14ac:dyDescent="0.25">
      <c r="AH514" s="1"/>
    </row>
    <row r="515" spans="34:34" x14ac:dyDescent="0.25">
      <c r="AH515" s="1"/>
    </row>
    <row r="516" spans="34:34" x14ac:dyDescent="0.25">
      <c r="AH516" s="1"/>
    </row>
    <row r="517" spans="34:34" x14ac:dyDescent="0.25">
      <c r="AH517" s="1"/>
    </row>
    <row r="518" spans="34:34" x14ac:dyDescent="0.25">
      <c r="AH518" s="1"/>
    </row>
    <row r="519" spans="34:34" x14ac:dyDescent="0.25">
      <c r="AH519" s="1"/>
    </row>
    <row r="520" spans="34:34" x14ac:dyDescent="0.25">
      <c r="AH520" s="1"/>
    </row>
    <row r="521" spans="34:34" x14ac:dyDescent="0.25">
      <c r="AH521" s="1"/>
    </row>
    <row r="522" spans="34:34" x14ac:dyDescent="0.25">
      <c r="AH522" s="1"/>
    </row>
    <row r="523" spans="34:34" x14ac:dyDescent="0.25">
      <c r="AH523" s="1"/>
    </row>
    <row r="524" spans="34:34" x14ac:dyDescent="0.25">
      <c r="AH524" s="1"/>
    </row>
    <row r="525" spans="34:34" x14ac:dyDescent="0.25">
      <c r="AH525" s="1"/>
    </row>
    <row r="526" spans="34:34" x14ac:dyDescent="0.25">
      <c r="AH526" s="1"/>
    </row>
    <row r="527" spans="34:34" x14ac:dyDescent="0.25">
      <c r="AH527" s="1"/>
    </row>
    <row r="528" spans="34:34" x14ac:dyDescent="0.25">
      <c r="AH528" s="1"/>
    </row>
    <row r="529" spans="34:34" x14ac:dyDescent="0.25">
      <c r="AH529" s="1"/>
    </row>
    <row r="530" spans="34:34" x14ac:dyDescent="0.25">
      <c r="AH530" s="1"/>
    </row>
    <row r="531" spans="34:34" x14ac:dyDescent="0.25">
      <c r="AH531" s="1"/>
    </row>
    <row r="532" spans="34:34" x14ac:dyDescent="0.25">
      <c r="AH532" s="1"/>
    </row>
    <row r="533" spans="34:34" x14ac:dyDescent="0.25">
      <c r="AH533" s="1"/>
    </row>
    <row r="534" spans="34:34" x14ac:dyDescent="0.25">
      <c r="AH534" s="1"/>
    </row>
    <row r="535" spans="34:34" x14ac:dyDescent="0.25">
      <c r="AH535" s="1"/>
    </row>
    <row r="536" spans="34:34" x14ac:dyDescent="0.25">
      <c r="AH536" s="1"/>
    </row>
    <row r="537" spans="34:34" x14ac:dyDescent="0.25">
      <c r="AH537" s="1"/>
    </row>
    <row r="538" spans="34:34" x14ac:dyDescent="0.25">
      <c r="AH538" s="1"/>
    </row>
    <row r="539" spans="34:34" x14ac:dyDescent="0.25">
      <c r="AH539" s="1"/>
    </row>
    <row r="540" spans="34:34" x14ac:dyDescent="0.25">
      <c r="AH540" s="1"/>
    </row>
    <row r="541" spans="34:34" x14ac:dyDescent="0.25">
      <c r="AH541" s="1"/>
    </row>
    <row r="542" spans="34:34" x14ac:dyDescent="0.25">
      <c r="AH542" s="1"/>
    </row>
    <row r="543" spans="34:34" x14ac:dyDescent="0.25">
      <c r="AH543" s="1"/>
    </row>
    <row r="544" spans="34:34" x14ac:dyDescent="0.25">
      <c r="AH544" s="1"/>
    </row>
    <row r="545" spans="34:34" x14ac:dyDescent="0.25">
      <c r="AH545" s="1"/>
    </row>
    <row r="546" spans="34:34" x14ac:dyDescent="0.25">
      <c r="AH546" s="1"/>
    </row>
    <row r="547" spans="34:34" x14ac:dyDescent="0.25">
      <c r="AH547" s="1"/>
    </row>
    <row r="548" spans="34:34" x14ac:dyDescent="0.25">
      <c r="AH548" s="1"/>
    </row>
    <row r="549" spans="34:34" x14ac:dyDescent="0.25">
      <c r="AH549" s="1"/>
    </row>
  </sheetData>
  <mergeCells count="22">
    <mergeCell ref="A286:A325"/>
    <mergeCell ref="S25:Z25"/>
    <mergeCell ref="A46:A85"/>
    <mergeCell ref="A86:A125"/>
    <mergeCell ref="A126:A165"/>
    <mergeCell ref="A166:A205"/>
    <mergeCell ref="A206:A245"/>
    <mergeCell ref="A246:A285"/>
    <mergeCell ref="AK5:AL5"/>
    <mergeCell ref="A6:A45"/>
    <mergeCell ref="S6:AA6"/>
    <mergeCell ref="AK6:AL6"/>
    <mergeCell ref="S11:AA11"/>
    <mergeCell ref="S16:Z16"/>
    <mergeCell ref="S21:Z21"/>
    <mergeCell ref="S29:Z29"/>
    <mergeCell ref="C5:D5"/>
    <mergeCell ref="B1:P1"/>
    <mergeCell ref="B2:D2"/>
    <mergeCell ref="E2:N2"/>
    <mergeCell ref="C3:P3"/>
    <mergeCell ref="C4:P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202D7-5F51-4FD9-BD05-292AE162E89B}">
  <sheetPr>
    <tabColor theme="9" tint="0.59999389629810485"/>
  </sheetPr>
  <dimension ref="A1:AC428"/>
  <sheetViews>
    <sheetView topLeftCell="T1" workbookViewId="0">
      <pane ySplit="2700" topLeftCell="A14"/>
      <selection activeCell="C4" sqref="C4:L4"/>
      <selection pane="bottomLeft" activeCell="F5" sqref="F5"/>
    </sheetView>
  </sheetViews>
  <sheetFormatPr baseColWidth="10" defaultColWidth="11.42578125" defaultRowHeight="15" x14ac:dyDescent="0.25"/>
  <cols>
    <col min="2" max="2" width="16.42578125" customWidth="1"/>
    <col min="5" max="5" width="13.85546875" customWidth="1"/>
    <col min="12" max="12" width="65.42578125" bestFit="1" customWidth="1"/>
    <col min="15" max="15" width="15.42578125" customWidth="1"/>
    <col min="16" max="16" width="14.85546875" bestFit="1" customWidth="1"/>
    <col min="17" max="17" width="17.7109375" customWidth="1"/>
    <col min="18" max="19" width="15.7109375" customWidth="1"/>
  </cols>
  <sheetData>
    <row r="1" spans="1:29" x14ac:dyDescent="0.25">
      <c r="B1" s="220" t="s">
        <v>0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150"/>
      <c r="N1" s="15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9" x14ac:dyDescent="0.25">
      <c r="B2" s="220" t="s">
        <v>1</v>
      </c>
      <c r="C2" s="220"/>
      <c r="D2" s="220"/>
      <c r="E2" s="234"/>
      <c r="F2" s="235"/>
      <c r="G2" s="235"/>
      <c r="H2" s="235"/>
      <c r="I2" s="235"/>
      <c r="J2" s="236"/>
      <c r="K2" s="143" t="s">
        <v>2</v>
      </c>
      <c r="L2" s="151" t="s">
        <v>3</v>
      </c>
      <c r="M2" s="152"/>
      <c r="N2" s="152"/>
    </row>
    <row r="3" spans="1:29" x14ac:dyDescent="0.25">
      <c r="B3" s="143" t="s">
        <v>4</v>
      </c>
      <c r="C3" s="222" t="s">
        <v>186</v>
      </c>
      <c r="D3" s="222"/>
      <c r="E3" s="222"/>
      <c r="F3" s="222"/>
      <c r="G3" s="222"/>
      <c r="H3" s="222"/>
      <c r="I3" s="222"/>
      <c r="J3" s="222"/>
      <c r="K3" s="222"/>
      <c r="L3" s="222"/>
      <c r="M3" s="60"/>
      <c r="N3" s="60"/>
    </row>
    <row r="4" spans="1:29" x14ac:dyDescent="0.25">
      <c r="B4" s="143" t="s">
        <v>6</v>
      </c>
      <c r="C4" s="222" t="s">
        <v>90</v>
      </c>
      <c r="D4" s="222"/>
      <c r="E4" s="222"/>
      <c r="F4" s="222"/>
      <c r="G4" s="222"/>
      <c r="H4" s="222"/>
      <c r="I4" s="222"/>
      <c r="J4" s="222"/>
      <c r="K4" s="222"/>
      <c r="L4" s="222"/>
      <c r="M4" s="60"/>
      <c r="N4" s="60"/>
    </row>
    <row r="5" spans="1:29" ht="60" x14ac:dyDescent="0.25">
      <c r="B5" s="112" t="s">
        <v>7</v>
      </c>
      <c r="C5" s="225" t="s">
        <v>8</v>
      </c>
      <c r="D5" s="225"/>
      <c r="E5" s="112" t="s">
        <v>39</v>
      </c>
      <c r="F5" s="112" t="s">
        <v>158</v>
      </c>
      <c r="G5" s="112" t="s">
        <v>159</v>
      </c>
      <c r="H5" s="112" t="s">
        <v>110</v>
      </c>
      <c r="I5" s="112" t="s">
        <v>40</v>
      </c>
      <c r="J5" s="112" t="s">
        <v>17</v>
      </c>
      <c r="K5" s="112" t="s">
        <v>18</v>
      </c>
      <c r="L5" s="112" t="s">
        <v>19</v>
      </c>
      <c r="AB5" s="223" t="s">
        <v>42</v>
      </c>
      <c r="AC5" s="223"/>
    </row>
    <row r="6" spans="1:29" x14ac:dyDescent="0.25">
      <c r="A6" s="217">
        <v>45903</v>
      </c>
      <c r="B6" s="153">
        <v>1</v>
      </c>
      <c r="C6" s="62">
        <v>0.5</v>
      </c>
      <c r="D6" s="62">
        <v>0.51041666666666663</v>
      </c>
      <c r="E6" s="183">
        <v>0.5021076835371231</v>
      </c>
      <c r="F6" s="63"/>
      <c r="G6" s="63" t="s">
        <v>25</v>
      </c>
      <c r="H6" s="63"/>
      <c r="I6" s="63"/>
      <c r="J6" s="63"/>
      <c r="K6" s="63">
        <v>100</v>
      </c>
      <c r="L6" s="63"/>
      <c r="M6" s="156"/>
      <c r="N6" s="156"/>
      <c r="O6" s="224" t="s">
        <v>112</v>
      </c>
      <c r="P6" s="224"/>
      <c r="Q6" s="224"/>
      <c r="R6" s="224"/>
      <c r="S6" s="224"/>
      <c r="T6" s="60"/>
      <c r="U6" s="60"/>
      <c r="V6" s="60"/>
      <c r="W6" s="67" t="s">
        <v>21</v>
      </c>
      <c r="X6" s="67" t="s">
        <v>22</v>
      </c>
      <c r="Y6" s="67" t="s">
        <v>61</v>
      </c>
      <c r="Z6" s="142" t="s">
        <v>113</v>
      </c>
      <c r="AB6" s="195">
        <f>8*90</f>
        <v>720</v>
      </c>
      <c r="AC6" s="195"/>
    </row>
    <row r="7" spans="1:29" ht="45" x14ac:dyDescent="0.25">
      <c r="A7" s="217"/>
      <c r="B7" s="153">
        <v>2</v>
      </c>
      <c r="C7" s="62">
        <v>0.5</v>
      </c>
      <c r="D7" s="62">
        <v>0.51041666666666663</v>
      </c>
      <c r="E7" s="183">
        <v>0.50430073569859668</v>
      </c>
      <c r="F7" s="63"/>
      <c r="G7" s="63" t="s">
        <v>25</v>
      </c>
      <c r="H7" s="63"/>
      <c r="I7" s="63"/>
      <c r="J7" s="63"/>
      <c r="K7" s="63">
        <v>100</v>
      </c>
      <c r="L7" s="63"/>
      <c r="M7" s="156"/>
      <c r="N7" s="156"/>
      <c r="O7" s="112" t="s">
        <v>158</v>
      </c>
      <c r="P7" s="112" t="s">
        <v>159</v>
      </c>
      <c r="Q7" s="112" t="s">
        <v>110</v>
      </c>
      <c r="R7" s="112" t="s">
        <v>40</v>
      </c>
      <c r="S7" s="112" t="s">
        <v>17</v>
      </c>
      <c r="T7" s="68" t="s">
        <v>26</v>
      </c>
      <c r="U7" s="69"/>
      <c r="V7" s="159" t="s">
        <v>27</v>
      </c>
      <c r="W7" s="70">
        <f>+COUNTIF(J6:J35,"X")/30</f>
        <v>0.5</v>
      </c>
      <c r="X7" s="70">
        <f t="shared" ref="X7:X14" si="0">1-W7</f>
        <v>0.5</v>
      </c>
      <c r="Y7" s="160">
        <f>1-(COUNTIF($J$6:J35,"X")/30)</f>
        <v>0.5</v>
      </c>
      <c r="Z7" s="129" t="s">
        <v>3</v>
      </c>
    </row>
    <row r="8" spans="1:29" x14ac:dyDescent="0.25">
      <c r="A8" s="217"/>
      <c r="B8" s="153">
        <v>3</v>
      </c>
      <c r="C8" s="62">
        <v>0.5</v>
      </c>
      <c r="D8" s="62">
        <v>0.51041666666666696</v>
      </c>
      <c r="E8" s="183">
        <v>0.50649447684313542</v>
      </c>
      <c r="F8" s="63"/>
      <c r="G8" s="63" t="s">
        <v>25</v>
      </c>
      <c r="H8" s="63"/>
      <c r="I8" s="63"/>
      <c r="J8" s="63"/>
      <c r="K8" s="63">
        <v>100</v>
      </c>
      <c r="L8" s="63"/>
      <c r="M8" s="156"/>
      <c r="N8" s="156"/>
      <c r="O8" s="61">
        <f>+COUNTIF(F6:F245,"X")</f>
        <v>40</v>
      </c>
      <c r="P8" s="61">
        <f t="shared" ref="P8:S8" si="1">+COUNTIF(G6:G245,"X")</f>
        <v>28</v>
      </c>
      <c r="Q8" s="61">
        <f t="shared" si="1"/>
        <v>6</v>
      </c>
      <c r="R8" s="61">
        <f t="shared" si="1"/>
        <v>26</v>
      </c>
      <c r="S8" s="61">
        <f t="shared" si="1"/>
        <v>140</v>
      </c>
      <c r="T8" s="61">
        <f>+SUM(O8:S8)</f>
        <v>240</v>
      </c>
      <c r="U8" s="69"/>
      <c r="V8" s="159" t="s">
        <v>28</v>
      </c>
      <c r="W8" s="70">
        <f>+COUNTIF(J36:J65,"X")/30</f>
        <v>0.56666666666666665</v>
      </c>
      <c r="X8" s="70">
        <f t="shared" si="0"/>
        <v>0.43333333333333335</v>
      </c>
      <c r="Y8" s="160">
        <f>1-(COUNTIF($J$6:J65,"X")/60)</f>
        <v>0.46666666666666667</v>
      </c>
      <c r="Z8" s="12">
        <f>ABS((Y8-Y7)/Y7)</f>
        <v>6.6666666666666652E-2</v>
      </c>
    </row>
    <row r="9" spans="1:29" x14ac:dyDescent="0.25">
      <c r="A9" s="217"/>
      <c r="B9" s="153">
        <v>4</v>
      </c>
      <c r="C9" s="62">
        <v>0.5</v>
      </c>
      <c r="D9" s="62">
        <v>0.51041666666666696</v>
      </c>
      <c r="E9" s="183">
        <v>0.50875705985852726</v>
      </c>
      <c r="F9" s="63" t="s">
        <v>25</v>
      </c>
      <c r="G9" s="63"/>
      <c r="H9" s="63"/>
      <c r="I9" s="63"/>
      <c r="J9" s="63"/>
      <c r="K9" s="63">
        <v>100</v>
      </c>
      <c r="L9" s="63"/>
      <c r="M9" s="156"/>
      <c r="N9" s="156"/>
      <c r="O9" s="72"/>
      <c r="P9" s="72"/>
      <c r="Q9" s="72"/>
      <c r="R9" s="72"/>
      <c r="S9" s="72"/>
      <c r="T9" s="72"/>
      <c r="U9" s="69"/>
      <c r="V9" s="159" t="s">
        <v>29</v>
      </c>
      <c r="W9" s="70">
        <f>+COUNTIF(J66:J95,"X")/30</f>
        <v>0.33333333333333331</v>
      </c>
      <c r="X9" s="70">
        <f t="shared" si="0"/>
        <v>0.66666666666666674</v>
      </c>
      <c r="Y9" s="160">
        <f>1-(COUNTIF($J$6:J95,"X")/90)</f>
        <v>0.53333333333333333</v>
      </c>
      <c r="Z9" s="12">
        <f t="shared" ref="Z9:Z14" si="2">ABS((Y9-Y8)/Y8)</f>
        <v>0.14285714285714282</v>
      </c>
    </row>
    <row r="10" spans="1:29" x14ac:dyDescent="0.25">
      <c r="A10" s="217"/>
      <c r="B10" s="153">
        <v>5</v>
      </c>
      <c r="C10" s="62">
        <v>0.5</v>
      </c>
      <c r="D10" s="62">
        <v>0.51041666666666696</v>
      </c>
      <c r="E10" s="183">
        <v>0.50947535194421534</v>
      </c>
      <c r="F10" s="63"/>
      <c r="G10" s="63"/>
      <c r="H10" s="63"/>
      <c r="I10" s="63"/>
      <c r="J10" s="63" t="s">
        <v>25</v>
      </c>
      <c r="K10" s="63"/>
      <c r="L10" s="63"/>
      <c r="M10" s="156"/>
      <c r="N10" s="156"/>
      <c r="O10" s="69"/>
      <c r="P10" s="69"/>
      <c r="Q10" s="69"/>
      <c r="R10" s="69"/>
      <c r="S10" s="69"/>
      <c r="T10" s="69"/>
      <c r="U10" s="69"/>
      <c r="V10" s="159" t="s">
        <v>31</v>
      </c>
      <c r="W10" s="70">
        <f>+COUNTIF(J96:J125,"X")/30</f>
        <v>0.7</v>
      </c>
      <c r="X10" s="70">
        <f t="shared" si="0"/>
        <v>0.30000000000000004</v>
      </c>
      <c r="Y10" s="160">
        <f>1-(COUNTIF($J$6:J125,"X")/120)</f>
        <v>0.47499999999999998</v>
      </c>
      <c r="Z10" s="12">
        <f t="shared" si="2"/>
        <v>0.10937500000000003</v>
      </c>
    </row>
    <row r="11" spans="1:29" x14ac:dyDescent="0.25">
      <c r="A11" s="217"/>
      <c r="B11" s="153">
        <v>6</v>
      </c>
      <c r="C11" s="62">
        <v>0.51041666666666663</v>
      </c>
      <c r="D11" s="62">
        <v>0.52083333333333337</v>
      </c>
      <c r="E11" s="183">
        <v>0.51207787978592068</v>
      </c>
      <c r="F11" s="63" t="s">
        <v>25</v>
      </c>
      <c r="G11" s="63"/>
      <c r="H11" s="63"/>
      <c r="I11" s="63"/>
      <c r="J11" s="63"/>
      <c r="K11" s="63">
        <v>100</v>
      </c>
      <c r="L11" s="61"/>
      <c r="M11" s="156"/>
      <c r="N11" s="156"/>
      <c r="O11" s="238" t="s">
        <v>114</v>
      </c>
      <c r="P11" s="238"/>
      <c r="Q11" s="238"/>
      <c r="R11" s="238"/>
      <c r="S11" s="239"/>
      <c r="T11" s="157"/>
      <c r="U11" s="74"/>
      <c r="V11" s="159" t="s">
        <v>32</v>
      </c>
      <c r="W11" s="70">
        <f>+COUNTIF(J126:J155,"X")/30</f>
        <v>0.8</v>
      </c>
      <c r="X11" s="70">
        <f t="shared" si="0"/>
        <v>0.19999999999999996</v>
      </c>
      <c r="Y11" s="160">
        <f>1-(COUNTIF($J$6:J155,"X")/150)</f>
        <v>0.42000000000000004</v>
      </c>
      <c r="Z11" s="12">
        <f t="shared" si="2"/>
        <v>0.1157894736842104</v>
      </c>
    </row>
    <row r="12" spans="1:29" ht="45" x14ac:dyDescent="0.25">
      <c r="A12" s="217"/>
      <c r="B12" s="153">
        <v>7</v>
      </c>
      <c r="C12" s="62">
        <v>0.51041666666666663</v>
      </c>
      <c r="D12" s="62">
        <v>0.52083333333333337</v>
      </c>
      <c r="E12" s="183">
        <v>0.5131811787081404</v>
      </c>
      <c r="F12" s="63"/>
      <c r="G12" s="63"/>
      <c r="H12" s="63"/>
      <c r="I12" s="63"/>
      <c r="J12" s="63" t="s">
        <v>25</v>
      </c>
      <c r="K12" s="63"/>
      <c r="L12" s="61"/>
      <c r="M12" s="156"/>
      <c r="N12" s="156"/>
      <c r="O12" s="112" t="s">
        <v>158</v>
      </c>
      <c r="P12" s="112" t="s">
        <v>159</v>
      </c>
      <c r="Q12" s="112" t="s">
        <v>110</v>
      </c>
      <c r="R12" s="112" t="s">
        <v>40</v>
      </c>
      <c r="S12" s="112" t="s">
        <v>17</v>
      </c>
      <c r="T12" s="68" t="s">
        <v>26</v>
      </c>
      <c r="U12" s="69"/>
      <c r="V12" s="159" t="s">
        <v>33</v>
      </c>
      <c r="W12" s="70">
        <f>+COUNTIF(J156:J185,"X")/30</f>
        <v>0.6</v>
      </c>
      <c r="X12" s="70">
        <f t="shared" si="0"/>
        <v>0.4</v>
      </c>
      <c r="Y12" s="160">
        <f>1-(COUNTIF($J$6:J185,"X")/180)</f>
        <v>0.41666666666666663</v>
      </c>
      <c r="Z12" s="184">
        <f t="shared" si="2"/>
        <v>7.9365079365081182E-3</v>
      </c>
    </row>
    <row r="13" spans="1:29" x14ac:dyDescent="0.25">
      <c r="A13" s="217"/>
      <c r="B13" s="153">
        <v>8</v>
      </c>
      <c r="C13" s="62">
        <v>0.51041666666666696</v>
      </c>
      <c r="D13" s="62">
        <v>0.52083333333333337</v>
      </c>
      <c r="E13" s="183">
        <v>0.51584523835353946</v>
      </c>
      <c r="F13" s="63" t="s">
        <v>25</v>
      </c>
      <c r="G13" s="63"/>
      <c r="H13" s="63"/>
      <c r="I13" s="63"/>
      <c r="J13" s="63"/>
      <c r="K13" s="63">
        <v>110</v>
      </c>
      <c r="L13" s="61"/>
      <c r="M13" s="156"/>
      <c r="N13" s="156"/>
      <c r="O13" s="75">
        <f>+O8/$T$8</f>
        <v>0.16666666666666666</v>
      </c>
      <c r="P13" s="75">
        <f t="shared" ref="P13:S13" si="3">+P8/$T$8</f>
        <v>0.11666666666666667</v>
      </c>
      <c r="Q13" s="75">
        <f t="shared" si="3"/>
        <v>2.5000000000000001E-2</v>
      </c>
      <c r="R13" s="75">
        <f t="shared" si="3"/>
        <v>0.10833333333333334</v>
      </c>
      <c r="S13" s="75">
        <f t="shared" si="3"/>
        <v>0.58333333333333337</v>
      </c>
      <c r="T13" s="75">
        <f>+SUM(O13:S13)</f>
        <v>1</v>
      </c>
      <c r="U13" s="69"/>
      <c r="V13" s="159" t="s">
        <v>34</v>
      </c>
      <c r="W13" s="70">
        <f>+COUNTIF(J186:J215,"X")/30</f>
        <v>0.56666666666666665</v>
      </c>
      <c r="X13" s="70">
        <f t="shared" si="0"/>
        <v>0.43333333333333335</v>
      </c>
      <c r="Y13" s="160">
        <f>1-(COUNTIF($J$6:J215,"X")/210)</f>
        <v>0.419047619047619</v>
      </c>
      <c r="Z13" s="184">
        <f t="shared" si="2"/>
        <v>5.7142857142856943E-3</v>
      </c>
    </row>
    <row r="14" spans="1:29" x14ac:dyDescent="0.25">
      <c r="A14" s="217"/>
      <c r="B14" s="153">
        <v>9</v>
      </c>
      <c r="C14" s="62">
        <v>0.51041666666666696</v>
      </c>
      <c r="D14" s="62">
        <v>0.52083333333333337</v>
      </c>
      <c r="E14" s="183">
        <v>0.51683919976626103</v>
      </c>
      <c r="F14" s="63" t="s">
        <v>25</v>
      </c>
      <c r="G14" s="63"/>
      <c r="H14" s="63"/>
      <c r="I14" s="63"/>
      <c r="J14" s="63"/>
      <c r="K14" s="63">
        <v>100</v>
      </c>
      <c r="L14" s="61"/>
      <c r="M14" s="156"/>
      <c r="N14" s="156"/>
      <c r="O14" s="69"/>
      <c r="P14" s="69"/>
      <c r="Q14" s="69"/>
      <c r="R14" s="69"/>
      <c r="S14" s="69"/>
      <c r="T14" s="69"/>
      <c r="U14" s="69"/>
      <c r="V14" s="159" t="s">
        <v>95</v>
      </c>
      <c r="W14" s="70">
        <f>+COUNTIF(J216:J245,"X")/30</f>
        <v>0.6</v>
      </c>
      <c r="X14" s="70">
        <f t="shared" si="0"/>
        <v>0.4</v>
      </c>
      <c r="Y14" s="160">
        <f>1-(COUNTIF($J$6:J245,"X")/240)</f>
        <v>0.41666666666666663</v>
      </c>
      <c r="Z14" s="184">
        <f t="shared" si="2"/>
        <v>5.681818181818162E-3</v>
      </c>
    </row>
    <row r="15" spans="1:29" x14ac:dyDescent="0.25">
      <c r="A15" s="217"/>
      <c r="B15" s="153">
        <v>10</v>
      </c>
      <c r="C15" s="62">
        <v>0.51041666666666696</v>
      </c>
      <c r="D15" s="62">
        <v>0.52083333333333337</v>
      </c>
      <c r="E15" s="183">
        <v>0.51888565393080555</v>
      </c>
      <c r="F15" s="63"/>
      <c r="G15" s="63"/>
      <c r="H15" s="63"/>
      <c r="I15" s="63"/>
      <c r="J15" s="63" t="s">
        <v>25</v>
      </c>
      <c r="K15" s="63"/>
      <c r="L15" s="61"/>
      <c r="M15" s="156"/>
      <c r="N15" s="156"/>
      <c r="O15" s="72"/>
      <c r="P15" s="72"/>
      <c r="Q15" s="72"/>
      <c r="R15" s="72"/>
      <c r="S15" s="72"/>
      <c r="T15" s="72"/>
      <c r="U15" s="69"/>
      <c r="V15" s="69"/>
      <c r="W15" s="69"/>
      <c r="X15" s="69"/>
      <c r="Y15" s="69"/>
    </row>
    <row r="16" spans="1:29" x14ac:dyDescent="0.25">
      <c r="A16" s="217"/>
      <c r="B16" s="153">
        <v>11</v>
      </c>
      <c r="C16" s="62">
        <v>0.52083333333333337</v>
      </c>
      <c r="D16" s="62">
        <v>0.53125</v>
      </c>
      <c r="E16" s="183">
        <v>0.52369855380074692</v>
      </c>
      <c r="F16" s="63"/>
      <c r="G16" s="63"/>
      <c r="H16" s="63"/>
      <c r="I16" s="63"/>
      <c r="J16" s="63" t="s">
        <v>25</v>
      </c>
      <c r="K16" s="63"/>
      <c r="L16" s="63"/>
      <c r="M16" s="156"/>
      <c r="N16" s="156"/>
      <c r="O16" s="224" t="s">
        <v>160</v>
      </c>
      <c r="P16" s="224"/>
      <c r="Q16" s="224"/>
      <c r="R16" s="224"/>
      <c r="S16" s="77"/>
      <c r="T16" s="60"/>
      <c r="U16" s="69"/>
      <c r="V16" s="69"/>
      <c r="W16" s="69"/>
      <c r="X16" s="69"/>
      <c r="Y16" s="69"/>
    </row>
    <row r="17" spans="1:26" ht="45" x14ac:dyDescent="0.25">
      <c r="A17" s="217"/>
      <c r="B17" s="153">
        <v>12</v>
      </c>
      <c r="C17" s="62">
        <v>0.52083333333333337</v>
      </c>
      <c r="D17" s="62">
        <v>0.53125</v>
      </c>
      <c r="E17" s="183">
        <v>0.52631435327968412</v>
      </c>
      <c r="F17" s="63"/>
      <c r="G17" s="63"/>
      <c r="H17" s="63"/>
      <c r="I17" s="63"/>
      <c r="J17" s="63" t="s">
        <v>25</v>
      </c>
      <c r="K17" s="63"/>
      <c r="L17" s="63"/>
      <c r="M17" s="156"/>
      <c r="O17" s="112" t="s">
        <v>158</v>
      </c>
      <c r="P17" s="112" t="s">
        <v>159</v>
      </c>
      <c r="Q17" s="112" t="s">
        <v>110</v>
      </c>
      <c r="R17" s="112" t="s">
        <v>40</v>
      </c>
      <c r="S17" s="164"/>
      <c r="T17" s="79"/>
      <c r="U17" s="69"/>
      <c r="V17" s="69"/>
      <c r="W17" s="69"/>
      <c r="X17" s="69"/>
      <c r="Y17" s="69"/>
    </row>
    <row r="18" spans="1:26" x14ac:dyDescent="0.25">
      <c r="A18" s="217"/>
      <c r="B18" s="153">
        <v>13</v>
      </c>
      <c r="C18" s="62">
        <v>0.52083333333333337</v>
      </c>
      <c r="D18" s="62">
        <v>0.53125</v>
      </c>
      <c r="E18" s="183">
        <v>0.52957752289389826</v>
      </c>
      <c r="F18" s="63" t="s">
        <v>25</v>
      </c>
      <c r="G18" s="63"/>
      <c r="H18" s="63"/>
      <c r="I18" s="63"/>
      <c r="J18" s="63"/>
      <c r="K18" s="63">
        <v>100</v>
      </c>
      <c r="L18" s="63"/>
      <c r="M18" s="156"/>
      <c r="O18" s="165" cm="1">
        <f t="array" ref="O18:R18">+F249:I249</f>
        <v>100.25</v>
      </c>
      <c r="P18" s="165">
        <v>99.642857142857139</v>
      </c>
      <c r="Q18" s="165">
        <v>98.333333333333329</v>
      </c>
      <c r="R18" s="165">
        <v>100</v>
      </c>
      <c r="S18" s="166"/>
      <c r="T18" s="82"/>
      <c r="U18" s="69"/>
      <c r="V18" s="69"/>
      <c r="W18" s="69"/>
      <c r="X18" s="69"/>
      <c r="Y18" s="69"/>
    </row>
    <row r="19" spans="1:26" x14ac:dyDescent="0.25">
      <c r="A19" s="217"/>
      <c r="B19" s="153">
        <v>14</v>
      </c>
      <c r="C19" s="62">
        <v>0.52083333333333337</v>
      </c>
      <c r="D19" s="62">
        <v>0.53125</v>
      </c>
      <c r="E19" s="183">
        <v>0.53043178375715305</v>
      </c>
      <c r="F19" s="63"/>
      <c r="G19" s="63" t="s">
        <v>25</v>
      </c>
      <c r="H19" s="63"/>
      <c r="I19" s="63"/>
      <c r="J19" s="63"/>
      <c r="K19" s="63">
        <v>100</v>
      </c>
      <c r="L19" s="63"/>
      <c r="M19" s="156"/>
      <c r="T19" s="69"/>
      <c r="U19" s="69"/>
      <c r="V19" s="69"/>
      <c r="W19" s="69"/>
      <c r="X19" s="69"/>
      <c r="Y19" s="69"/>
    </row>
    <row r="20" spans="1:26" x14ac:dyDescent="0.25">
      <c r="A20" s="217"/>
      <c r="B20" s="153">
        <v>15</v>
      </c>
      <c r="C20" s="62">
        <v>0.52083333333333337</v>
      </c>
      <c r="D20" s="62">
        <v>0.53125</v>
      </c>
      <c r="E20" s="183">
        <v>0.53063460134166096</v>
      </c>
      <c r="F20" s="63"/>
      <c r="G20" s="63" t="s">
        <v>25</v>
      </c>
      <c r="H20" s="63"/>
      <c r="I20" s="63"/>
      <c r="J20" s="63"/>
      <c r="K20" s="63">
        <v>100</v>
      </c>
      <c r="L20" s="63"/>
      <c r="M20" s="156"/>
      <c r="T20" s="69"/>
      <c r="U20" s="69"/>
      <c r="V20" s="69"/>
      <c r="W20" s="69"/>
      <c r="X20" s="69"/>
      <c r="Y20" s="69"/>
    </row>
    <row r="21" spans="1:26" x14ac:dyDescent="0.25">
      <c r="A21" s="217"/>
      <c r="B21" s="153">
        <v>16</v>
      </c>
      <c r="C21" s="62">
        <v>0.53125</v>
      </c>
      <c r="D21" s="62">
        <v>0.54166666666666663</v>
      </c>
      <c r="E21" s="183">
        <v>0.53173463574600155</v>
      </c>
      <c r="F21" s="63"/>
      <c r="G21" s="63" t="s">
        <v>25</v>
      </c>
      <c r="H21" s="63"/>
      <c r="I21" s="63"/>
      <c r="J21" s="63"/>
      <c r="K21" s="63">
        <v>100</v>
      </c>
      <c r="L21" s="63"/>
      <c r="M21" s="156"/>
      <c r="N21" s="156"/>
      <c r="O21" s="224" t="s">
        <v>161</v>
      </c>
      <c r="P21" s="224"/>
      <c r="Q21" s="224"/>
      <c r="R21" s="224"/>
      <c r="S21" s="72"/>
      <c r="T21" s="69"/>
      <c r="U21" s="69"/>
      <c r="V21" s="69"/>
      <c r="W21" s="69"/>
      <c r="X21" s="69"/>
      <c r="Y21" s="69"/>
    </row>
    <row r="22" spans="1:26" ht="45" x14ac:dyDescent="0.25">
      <c r="A22" s="217"/>
      <c r="B22" s="153">
        <v>17</v>
      </c>
      <c r="C22" s="62">
        <v>0.53125</v>
      </c>
      <c r="D22" s="62">
        <v>0.54166666666666663</v>
      </c>
      <c r="E22" s="183">
        <v>0.53214354653773899</v>
      </c>
      <c r="F22" s="63"/>
      <c r="G22" s="63" t="s">
        <v>25</v>
      </c>
      <c r="H22" s="63"/>
      <c r="I22" s="63"/>
      <c r="J22" s="63"/>
      <c r="K22" s="63">
        <v>100</v>
      </c>
      <c r="L22" s="63"/>
      <c r="M22" s="156"/>
      <c r="N22" s="156"/>
      <c r="O22" s="112" t="s">
        <v>158</v>
      </c>
      <c r="P22" s="112" t="s">
        <v>159</v>
      </c>
      <c r="Q22" s="112" t="s">
        <v>110</v>
      </c>
      <c r="R22" s="112" t="s">
        <v>40</v>
      </c>
      <c r="S22" s="42" t="s">
        <v>64</v>
      </c>
      <c r="T22" s="185"/>
      <c r="U22" s="69"/>
      <c r="V22" s="69"/>
      <c r="W22" s="69"/>
      <c r="X22" s="69"/>
      <c r="Y22" s="69"/>
      <c r="Z22" s="1"/>
    </row>
    <row r="23" spans="1:26" x14ac:dyDescent="0.25">
      <c r="A23" s="217"/>
      <c r="B23" s="153">
        <v>18</v>
      </c>
      <c r="C23" s="62">
        <v>0.53125</v>
      </c>
      <c r="D23" s="62">
        <v>0.54166666666666663</v>
      </c>
      <c r="E23" s="183">
        <v>0.53552716586403459</v>
      </c>
      <c r="F23" s="63"/>
      <c r="G23" s="63"/>
      <c r="H23" s="63"/>
      <c r="I23" s="63"/>
      <c r="J23" s="63" t="s">
        <v>25</v>
      </c>
      <c r="K23" s="63"/>
      <c r="L23" s="63"/>
      <c r="M23" s="156"/>
      <c r="N23" s="156"/>
      <c r="O23" s="167">
        <f>+(O13*(O18/100)*$AB$6)/F247</f>
        <v>0.2798876015989134</v>
      </c>
      <c r="P23" s="167">
        <f t="shared" ref="P23:R23" si="4">+(P13*(P18/100)*$AB$6)/G247</f>
        <v>0.19473476520223654</v>
      </c>
      <c r="Q23" s="167">
        <f t="shared" si="4"/>
        <v>4.1180470060688007E-2</v>
      </c>
      <c r="R23" s="167">
        <f t="shared" si="4"/>
        <v>0.18147325789455732</v>
      </c>
      <c r="S23" s="21">
        <f>+SUM(O23:P23)</f>
        <v>0.47462236680114994</v>
      </c>
      <c r="T23" s="19"/>
      <c r="U23" s="69"/>
      <c r="V23" s="69"/>
      <c r="W23" s="69"/>
      <c r="X23" s="69"/>
      <c r="Y23" s="69"/>
      <c r="Z23" s="1"/>
    </row>
    <row r="24" spans="1:26" x14ac:dyDescent="0.25">
      <c r="A24" s="217"/>
      <c r="B24" s="153">
        <v>19</v>
      </c>
      <c r="C24" s="62">
        <v>0.53125</v>
      </c>
      <c r="D24" s="62">
        <v>0.54166666666666663</v>
      </c>
      <c r="E24" s="183">
        <v>0.53698345860218066</v>
      </c>
      <c r="F24" s="63"/>
      <c r="G24" s="63"/>
      <c r="H24" s="63"/>
      <c r="I24" s="63"/>
      <c r="J24" s="63" t="s">
        <v>25</v>
      </c>
      <c r="K24" s="63"/>
      <c r="L24" s="63"/>
      <c r="M24" s="156"/>
      <c r="N24" s="156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1"/>
    </row>
    <row r="25" spans="1:26" x14ac:dyDescent="0.25">
      <c r="A25" s="217"/>
      <c r="B25" s="153">
        <v>20</v>
      </c>
      <c r="C25" s="62">
        <v>0.53125</v>
      </c>
      <c r="D25" s="62">
        <v>0.54166666666666663</v>
      </c>
      <c r="E25" s="183">
        <v>0.54037667391610233</v>
      </c>
      <c r="F25" s="63"/>
      <c r="G25" s="63"/>
      <c r="H25" s="63"/>
      <c r="I25" s="63"/>
      <c r="J25" s="63" t="s">
        <v>25</v>
      </c>
      <c r="K25" s="63"/>
      <c r="L25" s="63"/>
      <c r="M25" s="156"/>
      <c r="N25" s="156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1"/>
    </row>
    <row r="26" spans="1:26" x14ac:dyDescent="0.25">
      <c r="A26" s="217"/>
      <c r="B26" s="153">
        <v>21</v>
      </c>
      <c r="C26" s="88">
        <v>0.54166666666666663</v>
      </c>
      <c r="D26" s="88">
        <v>0.55208333333333337</v>
      </c>
      <c r="E26" s="183">
        <v>0.54455307670675301</v>
      </c>
      <c r="F26" s="63"/>
      <c r="G26" s="63"/>
      <c r="H26" s="63"/>
      <c r="I26" s="63"/>
      <c r="J26" s="63" t="s">
        <v>25</v>
      </c>
      <c r="K26" s="63"/>
      <c r="L26" s="63"/>
      <c r="M26" s="156"/>
      <c r="N26" s="156"/>
      <c r="O26" s="224" t="s">
        <v>177</v>
      </c>
      <c r="P26" s="224"/>
      <c r="Q26" s="224"/>
      <c r="R26" s="224"/>
      <c r="S26" s="72"/>
      <c r="T26" s="72"/>
      <c r="U26" s="69"/>
      <c r="V26" s="69"/>
      <c r="W26" s="69"/>
      <c r="X26" s="69"/>
      <c r="Y26" s="69"/>
      <c r="Z26" s="1"/>
    </row>
    <row r="27" spans="1:26" ht="45" x14ac:dyDescent="0.25">
      <c r="A27" s="217"/>
      <c r="B27" s="153">
        <v>22</v>
      </c>
      <c r="C27" s="62">
        <v>0.54166666666666663</v>
      </c>
      <c r="D27" s="62">
        <v>0.55208333333333337</v>
      </c>
      <c r="E27" s="183">
        <v>0.54636755564078066</v>
      </c>
      <c r="F27" s="63"/>
      <c r="G27" s="63"/>
      <c r="H27" s="63"/>
      <c r="I27" s="63"/>
      <c r="J27" s="63" t="s">
        <v>25</v>
      </c>
      <c r="K27" s="63"/>
      <c r="L27" s="63"/>
      <c r="M27" s="156"/>
      <c r="N27" s="156"/>
      <c r="O27" s="112" t="s">
        <v>158</v>
      </c>
      <c r="P27" s="112" t="s">
        <v>159</v>
      </c>
      <c r="Q27" s="112" t="s">
        <v>110</v>
      </c>
      <c r="R27" s="112" t="s">
        <v>40</v>
      </c>
      <c r="S27" s="185"/>
      <c r="T27" s="69"/>
      <c r="U27" s="69"/>
      <c r="V27" s="69"/>
      <c r="W27" s="69"/>
      <c r="X27" s="69"/>
      <c r="Y27" s="1"/>
    </row>
    <row r="28" spans="1:26" x14ac:dyDescent="0.25">
      <c r="A28" s="217"/>
      <c r="B28" s="153">
        <v>23</v>
      </c>
      <c r="C28" s="62">
        <v>0.54166666666666663</v>
      </c>
      <c r="D28" s="62">
        <v>0.55208333333333337</v>
      </c>
      <c r="E28" s="183">
        <v>0.55040353908104866</v>
      </c>
      <c r="F28" s="63"/>
      <c r="G28" s="63"/>
      <c r="H28" s="63" t="s">
        <v>25</v>
      </c>
      <c r="I28" s="63"/>
      <c r="J28" s="63"/>
      <c r="K28" s="63">
        <v>90</v>
      </c>
      <c r="L28" s="63" t="s">
        <v>163</v>
      </c>
      <c r="M28" s="156"/>
      <c r="N28" s="156"/>
      <c r="O28" s="193">
        <v>0.18</v>
      </c>
      <c r="P28" s="193">
        <v>0.22</v>
      </c>
      <c r="Q28" s="193">
        <v>0.18</v>
      </c>
      <c r="R28" s="193">
        <v>0.15</v>
      </c>
      <c r="S28" s="19"/>
      <c r="T28" s="69"/>
      <c r="U28" s="69"/>
      <c r="V28" s="69"/>
      <c r="W28" s="69"/>
      <c r="X28" s="69"/>
      <c r="Y28" s="1"/>
    </row>
    <row r="29" spans="1:26" x14ac:dyDescent="0.25">
      <c r="A29" s="217"/>
      <c r="B29" s="153">
        <v>24</v>
      </c>
      <c r="C29" s="62">
        <v>0.54166666666666663</v>
      </c>
      <c r="D29" s="62">
        <v>0.55208333333333337</v>
      </c>
      <c r="E29" s="183">
        <v>0.55091590464303719</v>
      </c>
      <c r="F29" s="63"/>
      <c r="G29" s="63"/>
      <c r="H29" s="63"/>
      <c r="I29" s="63"/>
      <c r="J29" s="63" t="s">
        <v>25</v>
      </c>
      <c r="K29" s="63"/>
      <c r="L29" s="63"/>
      <c r="M29" s="156"/>
      <c r="N29" s="156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</row>
    <row r="30" spans="1:26" x14ac:dyDescent="0.25">
      <c r="A30" s="217"/>
      <c r="B30" s="153">
        <v>25</v>
      </c>
      <c r="C30" s="62">
        <v>0.54166666666666663</v>
      </c>
      <c r="D30" s="62">
        <v>0.55208333333333337</v>
      </c>
      <c r="E30" s="183">
        <v>0.55156273547799373</v>
      </c>
      <c r="F30" s="63" t="s">
        <v>25</v>
      </c>
      <c r="G30" s="63"/>
      <c r="H30" s="63"/>
      <c r="I30" s="63"/>
      <c r="J30" s="63"/>
      <c r="K30" s="63">
        <v>100</v>
      </c>
      <c r="L30" s="63"/>
      <c r="M30" s="156"/>
      <c r="N30" s="156"/>
      <c r="O30" s="224" t="s">
        <v>162</v>
      </c>
      <c r="P30" s="224"/>
      <c r="Q30" s="224"/>
      <c r="R30" s="224"/>
      <c r="S30" s="72"/>
      <c r="T30" s="69"/>
      <c r="U30" s="69"/>
      <c r="V30" s="69"/>
      <c r="W30" s="69"/>
      <c r="X30" s="69"/>
      <c r="Y30" s="69"/>
    </row>
    <row r="31" spans="1:26" ht="45" x14ac:dyDescent="0.25">
      <c r="A31" s="217"/>
      <c r="B31" s="153">
        <v>26</v>
      </c>
      <c r="C31" s="62">
        <v>0.55208333333333337</v>
      </c>
      <c r="D31" s="62">
        <v>0.5625</v>
      </c>
      <c r="E31" s="183">
        <v>0.55799173460909224</v>
      </c>
      <c r="F31" s="63"/>
      <c r="G31" s="63"/>
      <c r="H31" s="63"/>
      <c r="I31" s="63" t="s">
        <v>25</v>
      </c>
      <c r="J31" s="63"/>
      <c r="K31" s="63">
        <v>110</v>
      </c>
      <c r="L31" s="63" t="s">
        <v>164</v>
      </c>
      <c r="M31" s="156"/>
      <c r="N31" s="156"/>
      <c r="O31" s="112" t="s">
        <v>158</v>
      </c>
      <c r="P31" s="112" t="s">
        <v>159</v>
      </c>
      <c r="Q31" s="112" t="s">
        <v>110</v>
      </c>
      <c r="R31" s="112" t="s">
        <v>40</v>
      </c>
      <c r="S31" s="42" t="s">
        <v>64</v>
      </c>
      <c r="T31" s="69"/>
      <c r="U31" s="69"/>
      <c r="V31" s="69"/>
      <c r="W31" s="69"/>
      <c r="X31" s="69"/>
      <c r="Y31" s="69"/>
    </row>
    <row r="32" spans="1:26" x14ac:dyDescent="0.25">
      <c r="A32" s="217"/>
      <c r="B32" s="153">
        <v>27</v>
      </c>
      <c r="C32" s="62">
        <v>0.55208333333333337</v>
      </c>
      <c r="D32" s="62">
        <v>0.5625</v>
      </c>
      <c r="E32" s="183">
        <v>0.5592630998329593</v>
      </c>
      <c r="F32" s="63"/>
      <c r="G32" s="63"/>
      <c r="H32" s="63"/>
      <c r="I32" s="63"/>
      <c r="J32" s="63" t="s">
        <v>25</v>
      </c>
      <c r="K32" s="63"/>
      <c r="L32" s="63"/>
      <c r="M32" s="156"/>
      <c r="N32" s="156"/>
      <c r="O32" s="167">
        <f>+O23*(1+O28)</f>
        <v>0.33026736988671779</v>
      </c>
      <c r="P32" s="167">
        <f t="shared" ref="P32:R32" si="5">+P23*(1+P28)</f>
        <v>0.23757641354672857</v>
      </c>
      <c r="Q32" s="167">
        <f t="shared" si="5"/>
        <v>4.8592954671611843E-2</v>
      </c>
      <c r="R32" s="167">
        <f t="shared" si="5"/>
        <v>0.20869424657874089</v>
      </c>
      <c r="S32" s="21">
        <f>+SUM(O32:P32)</f>
        <v>0.56784378343344633</v>
      </c>
      <c r="T32" s="69"/>
      <c r="U32" s="69"/>
      <c r="V32" s="69"/>
      <c r="W32" s="69"/>
      <c r="X32" s="69"/>
      <c r="Y32" s="69"/>
    </row>
    <row r="33" spans="1:25" x14ac:dyDescent="0.25">
      <c r="A33" s="217"/>
      <c r="B33" s="153">
        <v>28</v>
      </c>
      <c r="C33" s="62">
        <v>0.55208333333333337</v>
      </c>
      <c r="D33" s="62">
        <v>0.5625</v>
      </c>
      <c r="E33" s="183">
        <v>0.56162877111417697</v>
      </c>
      <c r="F33" s="63"/>
      <c r="G33" s="63"/>
      <c r="H33" s="63"/>
      <c r="I33" s="63"/>
      <c r="J33" s="63" t="s">
        <v>25</v>
      </c>
      <c r="K33" s="63"/>
      <c r="L33" s="63"/>
      <c r="M33" s="156"/>
      <c r="N33" s="156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</row>
    <row r="34" spans="1:25" x14ac:dyDescent="0.25">
      <c r="A34" s="217"/>
      <c r="B34" s="153">
        <v>29</v>
      </c>
      <c r="C34" s="62">
        <v>0.55208333333333337</v>
      </c>
      <c r="D34" s="62">
        <v>0.5625</v>
      </c>
      <c r="E34" s="183">
        <v>0.56203236652564681</v>
      </c>
      <c r="F34" s="63"/>
      <c r="G34" s="63"/>
      <c r="H34" s="63"/>
      <c r="I34" s="63"/>
      <c r="J34" s="63" t="s">
        <v>25</v>
      </c>
      <c r="K34" s="63"/>
      <c r="L34" s="63"/>
      <c r="M34" s="156"/>
      <c r="N34" s="156"/>
      <c r="O34" s="164"/>
      <c r="P34" s="164"/>
      <c r="Q34" s="164"/>
      <c r="R34" s="164"/>
      <c r="S34" s="164"/>
      <c r="T34" s="69"/>
      <c r="U34" s="69"/>
      <c r="V34" s="69"/>
      <c r="W34" s="69"/>
      <c r="X34" s="69"/>
      <c r="Y34" s="69"/>
    </row>
    <row r="35" spans="1:25" ht="15.75" thickBot="1" x14ac:dyDescent="0.3">
      <c r="A35" s="237"/>
      <c r="B35" s="169">
        <v>30</v>
      </c>
      <c r="C35" s="85">
        <v>0.55208333333333337</v>
      </c>
      <c r="D35" s="85">
        <v>0.5625</v>
      </c>
      <c r="E35" s="186">
        <v>0.56226763673568192</v>
      </c>
      <c r="F35" s="86"/>
      <c r="G35" s="86"/>
      <c r="H35" s="86"/>
      <c r="I35" s="86"/>
      <c r="J35" s="86" t="s">
        <v>25</v>
      </c>
      <c r="K35" s="86"/>
      <c r="L35" s="86"/>
      <c r="M35" s="156"/>
      <c r="N35" s="77"/>
      <c r="O35" s="166"/>
      <c r="P35" s="166"/>
      <c r="Q35" s="166"/>
      <c r="R35" s="77"/>
      <c r="S35" s="77"/>
      <c r="T35" s="69"/>
      <c r="U35" s="69"/>
      <c r="V35" s="69"/>
      <c r="W35" s="69"/>
      <c r="X35" s="69"/>
      <c r="Y35" s="69"/>
    </row>
    <row r="36" spans="1:25" x14ac:dyDescent="0.25">
      <c r="A36" s="246">
        <v>45904</v>
      </c>
      <c r="B36" s="172">
        <v>31</v>
      </c>
      <c r="C36" s="62">
        <v>0.5</v>
      </c>
      <c r="D36" s="62">
        <v>0.51041666666666663</v>
      </c>
      <c r="E36" s="183">
        <v>0.50047694440057555</v>
      </c>
      <c r="F36" s="174"/>
      <c r="G36" s="174" t="s">
        <v>25</v>
      </c>
      <c r="H36" s="174"/>
      <c r="I36" s="174"/>
      <c r="J36" s="174"/>
      <c r="K36" s="174">
        <v>100</v>
      </c>
      <c r="L36" s="174"/>
      <c r="M36" s="144"/>
      <c r="N36" s="144"/>
      <c r="O36" s="201" t="s">
        <v>45</v>
      </c>
      <c r="P36" s="201"/>
      <c r="Q36" s="201"/>
      <c r="T36" s="69"/>
      <c r="U36" s="69"/>
      <c r="V36" s="60"/>
      <c r="W36" s="60"/>
      <c r="X36" s="60"/>
      <c r="Y36" s="60"/>
    </row>
    <row r="37" spans="1:25" ht="105" x14ac:dyDescent="0.25">
      <c r="A37" s="247"/>
      <c r="B37" s="153">
        <v>32</v>
      </c>
      <c r="C37" s="62">
        <v>0.5</v>
      </c>
      <c r="D37" s="62">
        <v>0.51041666666666663</v>
      </c>
      <c r="E37" s="183">
        <v>0.50288487704535367</v>
      </c>
      <c r="F37" s="63"/>
      <c r="G37" s="63" t="s">
        <v>25</v>
      </c>
      <c r="H37" s="63"/>
      <c r="I37" s="63"/>
      <c r="J37" s="63"/>
      <c r="K37" s="63">
        <v>100</v>
      </c>
      <c r="L37" s="63"/>
      <c r="M37" s="144"/>
      <c r="N37" s="144"/>
      <c r="O37" s="140" t="s">
        <v>46</v>
      </c>
      <c r="P37" s="140" t="s">
        <v>47</v>
      </c>
      <c r="Q37" s="140" t="s">
        <v>48</v>
      </c>
      <c r="R37" s="140" t="s">
        <v>49</v>
      </c>
      <c r="S37" s="140" t="s">
        <v>50</v>
      </c>
      <c r="U37" s="140" t="s">
        <v>51</v>
      </c>
      <c r="V37" s="60"/>
      <c r="W37" s="60"/>
      <c r="X37" s="60"/>
      <c r="Y37" s="60"/>
    </row>
    <row r="38" spans="1:25" x14ac:dyDescent="0.25">
      <c r="A38" s="247"/>
      <c r="B38" s="153">
        <v>33</v>
      </c>
      <c r="C38" s="62">
        <v>0.5</v>
      </c>
      <c r="D38" s="62">
        <v>0.51041666666666696</v>
      </c>
      <c r="E38" s="183">
        <v>0.5078330343967945</v>
      </c>
      <c r="F38" s="63"/>
      <c r="G38" s="63" t="s">
        <v>25</v>
      </c>
      <c r="H38" s="63"/>
      <c r="I38" s="63"/>
      <c r="J38" s="63"/>
      <c r="K38" s="63">
        <v>100</v>
      </c>
      <c r="L38" s="63"/>
      <c r="M38" s="144"/>
      <c r="N38" s="144"/>
      <c r="O38" s="132" t="s">
        <v>52</v>
      </c>
      <c r="P38" s="133">
        <v>0.48958333333333265</v>
      </c>
      <c r="Q38" s="132">
        <v>974</v>
      </c>
      <c r="R38" s="245">
        <f>+SUM(Q38:Q45)</f>
        <v>9003</v>
      </c>
      <c r="S38" s="134">
        <f>+Q38/$R$38</f>
        <v>0.10818616016883262</v>
      </c>
      <c r="T38" s="69"/>
      <c r="U38" s="70">
        <f>+SUM(S40:S45)</f>
        <v>0.73097856270132167</v>
      </c>
      <c r="V38" s="60"/>
      <c r="W38" s="60"/>
      <c r="X38" s="60"/>
      <c r="Y38" s="60"/>
    </row>
    <row r="39" spans="1:25" x14ac:dyDescent="0.25">
      <c r="A39" s="247"/>
      <c r="B39" s="153">
        <v>34</v>
      </c>
      <c r="C39" s="62">
        <v>0.5</v>
      </c>
      <c r="D39" s="62">
        <v>0.51041666666666696</v>
      </c>
      <c r="E39" s="183">
        <v>0.51004146841268838</v>
      </c>
      <c r="F39" s="63"/>
      <c r="G39" s="63"/>
      <c r="H39" s="63"/>
      <c r="I39" s="63"/>
      <c r="J39" s="63" t="s">
        <v>25</v>
      </c>
      <c r="K39" s="63"/>
      <c r="L39" s="63"/>
      <c r="M39" s="144"/>
      <c r="N39" s="144"/>
      <c r="O39" s="133">
        <f>+P38</f>
        <v>0.48958333333333265</v>
      </c>
      <c r="P39" s="133">
        <v>0.49999999999999928</v>
      </c>
      <c r="Q39" s="132">
        <v>1448</v>
      </c>
      <c r="R39" s="245"/>
      <c r="S39" s="134">
        <f t="shared" ref="S39:S45" si="6">+Q39/$R$38</f>
        <v>0.16083527712984561</v>
      </c>
      <c r="T39" s="69"/>
      <c r="U39" s="69"/>
      <c r="V39" s="60"/>
      <c r="W39" s="60"/>
      <c r="X39" s="60"/>
      <c r="Y39" s="60"/>
    </row>
    <row r="40" spans="1:25" x14ac:dyDescent="0.25">
      <c r="A40" s="247"/>
      <c r="B40" s="153">
        <v>35</v>
      </c>
      <c r="C40" s="62">
        <v>0.5</v>
      </c>
      <c r="D40" s="62">
        <v>0.51041666666666696</v>
      </c>
      <c r="E40" s="183">
        <v>0.51028798941750209</v>
      </c>
      <c r="F40" s="63"/>
      <c r="G40" s="63"/>
      <c r="H40" s="63"/>
      <c r="I40" s="63"/>
      <c r="J40" s="63" t="s">
        <v>25</v>
      </c>
      <c r="K40" s="63"/>
      <c r="L40" s="63"/>
      <c r="M40" s="144"/>
      <c r="N40" s="144"/>
      <c r="O40" s="133">
        <f t="shared" ref="O40:O45" si="7">+P39</f>
        <v>0.49999999999999928</v>
      </c>
      <c r="P40" s="133">
        <v>0.51041666666666585</v>
      </c>
      <c r="Q40" s="132">
        <v>1768</v>
      </c>
      <c r="R40" s="245"/>
      <c r="S40" s="134">
        <f t="shared" si="6"/>
        <v>0.19637898478285015</v>
      </c>
      <c r="T40" s="69"/>
      <c r="U40" s="69"/>
      <c r="V40" s="60"/>
      <c r="W40" s="60"/>
      <c r="X40" s="60"/>
      <c r="Y40" s="60"/>
    </row>
    <row r="41" spans="1:25" x14ac:dyDescent="0.25">
      <c r="A41" s="247"/>
      <c r="B41" s="153">
        <v>36</v>
      </c>
      <c r="C41" s="62">
        <v>0.51041666666666663</v>
      </c>
      <c r="D41" s="62">
        <v>0.52083333333333337</v>
      </c>
      <c r="E41" s="183">
        <v>0.51198115197560978</v>
      </c>
      <c r="F41" s="63" t="s">
        <v>25</v>
      </c>
      <c r="G41" s="63"/>
      <c r="H41" s="63"/>
      <c r="I41" s="63"/>
      <c r="J41" s="63"/>
      <c r="K41" s="63">
        <v>100</v>
      </c>
      <c r="L41" s="63"/>
      <c r="M41" s="144"/>
      <c r="N41" s="144"/>
      <c r="O41" s="133">
        <f t="shared" si="7"/>
        <v>0.51041666666666585</v>
      </c>
      <c r="P41" s="133">
        <v>0.52083333333333248</v>
      </c>
      <c r="Q41" s="132">
        <v>1598</v>
      </c>
      <c r="R41" s="245"/>
      <c r="S41" s="134">
        <f t="shared" si="6"/>
        <v>0.17749639009219148</v>
      </c>
      <c r="T41" s="69"/>
      <c r="U41" s="69"/>
      <c r="V41" s="69"/>
      <c r="W41" s="69"/>
      <c r="X41" s="69"/>
      <c r="Y41" s="69"/>
    </row>
    <row r="42" spans="1:25" x14ac:dyDescent="0.25">
      <c r="A42" s="247"/>
      <c r="B42" s="153">
        <v>37</v>
      </c>
      <c r="C42" s="62">
        <v>0.51041666666666663</v>
      </c>
      <c r="D42" s="62">
        <v>0.52083333333333337</v>
      </c>
      <c r="E42" s="183">
        <v>0.51324557903631685</v>
      </c>
      <c r="F42" s="63"/>
      <c r="G42" s="63" t="s">
        <v>25</v>
      </c>
      <c r="H42" s="63"/>
      <c r="I42" s="63"/>
      <c r="J42" s="63"/>
      <c r="K42" s="63">
        <v>100</v>
      </c>
      <c r="L42" s="63"/>
      <c r="M42" s="144"/>
      <c r="N42" s="144"/>
      <c r="O42" s="133">
        <f t="shared" si="7"/>
        <v>0.52083333333333248</v>
      </c>
      <c r="P42" s="133">
        <v>0.53124999999999911</v>
      </c>
      <c r="Q42" s="132">
        <v>1245</v>
      </c>
      <c r="R42" s="245"/>
      <c r="S42" s="134">
        <f t="shared" si="6"/>
        <v>0.13828723758747083</v>
      </c>
      <c r="T42" s="69"/>
      <c r="U42" s="69"/>
      <c r="V42" s="60"/>
      <c r="W42" s="60"/>
      <c r="X42" s="60"/>
      <c r="Y42" s="60"/>
    </row>
    <row r="43" spans="1:25" x14ac:dyDescent="0.25">
      <c r="A43" s="247"/>
      <c r="B43" s="153">
        <v>38</v>
      </c>
      <c r="C43" s="62">
        <v>0.51041666666666696</v>
      </c>
      <c r="D43" s="62">
        <v>0.52083333333333337</v>
      </c>
      <c r="E43" s="183">
        <v>0.51481218837644727</v>
      </c>
      <c r="F43" s="63"/>
      <c r="G43" s="63"/>
      <c r="H43" s="63"/>
      <c r="I43" s="63" t="s">
        <v>25</v>
      </c>
      <c r="J43" s="63"/>
      <c r="K43" s="63">
        <v>100</v>
      </c>
      <c r="L43" s="63" t="s">
        <v>135</v>
      </c>
      <c r="M43" s="144"/>
      <c r="N43" s="144"/>
      <c r="O43" s="133">
        <f t="shared" si="7"/>
        <v>0.53124999999999911</v>
      </c>
      <c r="P43" s="133">
        <v>0.54166666666666574</v>
      </c>
      <c r="Q43" s="132">
        <v>881</v>
      </c>
      <c r="R43" s="245"/>
      <c r="S43" s="134">
        <f t="shared" si="6"/>
        <v>9.7856270132178166E-2</v>
      </c>
      <c r="T43" s="69"/>
      <c r="U43" s="69"/>
      <c r="V43" s="60"/>
      <c r="W43" s="60"/>
      <c r="X43" s="60"/>
      <c r="Y43" s="60"/>
    </row>
    <row r="44" spans="1:25" x14ac:dyDescent="0.25">
      <c r="A44" s="247"/>
      <c r="B44" s="153">
        <v>39</v>
      </c>
      <c r="C44" s="62">
        <v>0.51041666666666696</v>
      </c>
      <c r="D44" s="62">
        <v>0.52083333333333337</v>
      </c>
      <c r="E44" s="183">
        <v>0.51644525426307231</v>
      </c>
      <c r="F44" s="63"/>
      <c r="G44" s="63"/>
      <c r="H44" s="63"/>
      <c r="I44" s="63"/>
      <c r="J44" s="63" t="s">
        <v>25</v>
      </c>
      <c r="K44" s="63"/>
      <c r="L44" s="61"/>
      <c r="M44" s="144"/>
      <c r="N44" s="144"/>
      <c r="O44" s="133">
        <f t="shared" si="7"/>
        <v>0.54166666666666574</v>
      </c>
      <c r="P44" s="133">
        <v>0.55208333333333237</v>
      </c>
      <c r="Q44" s="132">
        <v>610</v>
      </c>
      <c r="R44" s="245"/>
      <c r="S44" s="134">
        <f t="shared" si="6"/>
        <v>6.7755192713539927E-2</v>
      </c>
      <c r="T44" s="69"/>
      <c r="U44" s="69"/>
      <c r="V44" s="60"/>
      <c r="W44" s="60"/>
      <c r="X44" s="60"/>
      <c r="Y44" s="60"/>
    </row>
    <row r="45" spans="1:25" x14ac:dyDescent="0.25">
      <c r="A45" s="247"/>
      <c r="B45" s="153">
        <v>40</v>
      </c>
      <c r="C45" s="62">
        <v>0.51041666666666696</v>
      </c>
      <c r="D45" s="62">
        <v>0.52083333333333337</v>
      </c>
      <c r="E45" s="183">
        <v>0.52044569732628898</v>
      </c>
      <c r="F45" s="63"/>
      <c r="G45" s="63"/>
      <c r="H45" s="63"/>
      <c r="I45" s="63"/>
      <c r="J45" s="63" t="s">
        <v>25</v>
      </c>
      <c r="K45" s="63"/>
      <c r="L45" s="61"/>
      <c r="M45" s="144"/>
      <c r="N45" s="144"/>
      <c r="O45" s="133">
        <f t="shared" si="7"/>
        <v>0.55208333333333237</v>
      </c>
      <c r="P45" s="133">
        <v>0.562499999999999</v>
      </c>
      <c r="Q45" s="132">
        <v>479</v>
      </c>
      <c r="R45" s="245"/>
      <c r="S45" s="134">
        <f t="shared" si="6"/>
        <v>5.3204487393091193E-2</v>
      </c>
      <c r="U45" s="69"/>
      <c r="V45" s="60"/>
      <c r="W45" s="60"/>
      <c r="X45" s="60"/>
      <c r="Y45" s="60"/>
    </row>
    <row r="46" spans="1:25" x14ac:dyDescent="0.25">
      <c r="A46" s="247"/>
      <c r="B46" s="153">
        <v>41</v>
      </c>
      <c r="C46" s="62">
        <v>0.52083333333333337</v>
      </c>
      <c r="D46" s="62">
        <v>0.53125</v>
      </c>
      <c r="E46" s="183">
        <v>0.52111940824115666</v>
      </c>
      <c r="F46" s="63"/>
      <c r="G46" s="63"/>
      <c r="H46" s="63"/>
      <c r="I46" s="63"/>
      <c r="J46" s="63" t="s">
        <v>25</v>
      </c>
      <c r="K46" s="63"/>
      <c r="L46" s="61"/>
      <c r="M46" s="144"/>
      <c r="N46" s="144"/>
      <c r="P46" s="51"/>
      <c r="Q46" s="48"/>
      <c r="S46" s="48">
        <f>SUM(S38:S45)</f>
        <v>1</v>
      </c>
      <c r="U46" s="69"/>
      <c r="V46" s="60"/>
      <c r="W46" s="60"/>
      <c r="X46" s="60"/>
      <c r="Y46" s="60"/>
    </row>
    <row r="47" spans="1:25" x14ac:dyDescent="0.25">
      <c r="A47" s="247"/>
      <c r="B47" s="153">
        <v>42</v>
      </c>
      <c r="C47" s="62">
        <v>0.52083333333333337</v>
      </c>
      <c r="D47" s="62">
        <v>0.53125</v>
      </c>
      <c r="E47" s="183">
        <v>0.52153507853067715</v>
      </c>
      <c r="F47" s="63"/>
      <c r="G47" s="63"/>
      <c r="H47" s="63"/>
      <c r="I47" s="63"/>
      <c r="J47" s="63" t="s">
        <v>25</v>
      </c>
      <c r="K47" s="63"/>
      <c r="L47" s="61"/>
      <c r="M47" s="144"/>
      <c r="N47" s="144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8" spans="1:25" x14ac:dyDescent="0.25">
      <c r="A48" s="247"/>
      <c r="B48" s="153">
        <v>43</v>
      </c>
      <c r="C48" s="62">
        <v>0.52083333333333337</v>
      </c>
      <c r="D48" s="62">
        <v>0.53125</v>
      </c>
      <c r="E48" s="183">
        <v>0.52431843189978689</v>
      </c>
      <c r="F48" s="63"/>
      <c r="G48" s="63" t="s">
        <v>25</v>
      </c>
      <c r="H48" s="63"/>
      <c r="I48" s="63"/>
      <c r="J48" s="63"/>
      <c r="K48" s="63">
        <v>100</v>
      </c>
      <c r="L48" s="61"/>
      <c r="M48" s="144"/>
      <c r="N48" s="144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</row>
    <row r="49" spans="1:25" x14ac:dyDescent="0.25">
      <c r="A49" s="247"/>
      <c r="B49" s="153">
        <v>44</v>
      </c>
      <c r="C49" s="62">
        <v>0.52083333333333337</v>
      </c>
      <c r="D49" s="62">
        <v>0.53125</v>
      </c>
      <c r="E49" s="183">
        <v>0.52706906275278786</v>
      </c>
      <c r="F49" s="63"/>
      <c r="G49" s="63"/>
      <c r="H49" s="63"/>
      <c r="I49" s="63"/>
      <c r="J49" s="63" t="s">
        <v>25</v>
      </c>
      <c r="K49" s="63"/>
      <c r="L49" s="61"/>
      <c r="M49" s="144"/>
      <c r="N49" s="144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</row>
    <row r="50" spans="1:25" x14ac:dyDescent="0.25">
      <c r="A50" s="247"/>
      <c r="B50" s="153">
        <v>45</v>
      </c>
      <c r="C50" s="62">
        <v>0.52083333333333337</v>
      </c>
      <c r="D50" s="62">
        <v>0.53125</v>
      </c>
      <c r="E50" s="183">
        <v>0.52706954737929046</v>
      </c>
      <c r="F50" s="63"/>
      <c r="G50" s="63"/>
      <c r="H50" s="63"/>
      <c r="I50" s="63"/>
      <c r="J50" s="63" t="s">
        <v>25</v>
      </c>
      <c r="K50" s="63"/>
      <c r="L50" s="61"/>
      <c r="M50" s="144"/>
      <c r="N50" s="144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</row>
    <row r="51" spans="1:25" x14ac:dyDescent="0.25">
      <c r="A51" s="247"/>
      <c r="B51" s="153">
        <v>46</v>
      </c>
      <c r="C51" s="62">
        <v>0.53125</v>
      </c>
      <c r="D51" s="62">
        <v>0.54166666666666663</v>
      </c>
      <c r="E51" s="183">
        <v>0.53243980434967053</v>
      </c>
      <c r="F51" s="63"/>
      <c r="G51" s="63"/>
      <c r="H51" s="63"/>
      <c r="I51" s="63"/>
      <c r="J51" s="63" t="s">
        <v>25</v>
      </c>
      <c r="K51" s="63"/>
      <c r="L51" s="63"/>
      <c r="M51" s="144"/>
      <c r="N51" s="144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</row>
    <row r="52" spans="1:25" x14ac:dyDescent="0.25">
      <c r="A52" s="247"/>
      <c r="B52" s="153">
        <v>47</v>
      </c>
      <c r="C52" s="62">
        <v>0.53125</v>
      </c>
      <c r="D52" s="62">
        <v>0.54166666666666663</v>
      </c>
      <c r="E52" s="183">
        <v>0.53613148628419616</v>
      </c>
      <c r="F52" s="63"/>
      <c r="G52" s="63"/>
      <c r="H52" s="63"/>
      <c r="I52" s="63"/>
      <c r="J52" s="63" t="s">
        <v>25</v>
      </c>
      <c r="K52" s="63"/>
      <c r="L52" s="63"/>
      <c r="M52" s="144"/>
      <c r="N52" s="144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</row>
    <row r="53" spans="1:25" x14ac:dyDescent="0.25">
      <c r="A53" s="247"/>
      <c r="B53" s="153">
        <v>48</v>
      </c>
      <c r="C53" s="62">
        <v>0.53125</v>
      </c>
      <c r="D53" s="62">
        <v>0.54166666666666663</v>
      </c>
      <c r="E53" s="183">
        <v>0.53817089359005521</v>
      </c>
      <c r="F53" s="63"/>
      <c r="G53" s="63"/>
      <c r="H53" s="63"/>
      <c r="I53" s="63"/>
      <c r="J53" s="63" t="s">
        <v>25</v>
      </c>
      <c r="K53" s="63"/>
      <c r="L53" s="63"/>
      <c r="M53" s="144"/>
      <c r="N53" s="144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</row>
    <row r="54" spans="1:25" x14ac:dyDescent="0.25">
      <c r="A54" s="247"/>
      <c r="B54" s="153">
        <v>49</v>
      </c>
      <c r="C54" s="62">
        <v>0.53125</v>
      </c>
      <c r="D54" s="62">
        <v>0.54166666666666663</v>
      </c>
      <c r="E54" s="183">
        <v>0.53853149037328318</v>
      </c>
      <c r="F54" s="63"/>
      <c r="G54" s="63"/>
      <c r="H54" s="63"/>
      <c r="I54" s="63"/>
      <c r="J54" s="63" t="s">
        <v>25</v>
      </c>
      <c r="K54" s="63"/>
      <c r="L54" s="63"/>
      <c r="M54" s="144"/>
      <c r="N54" s="144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</row>
    <row r="55" spans="1:25" x14ac:dyDescent="0.25">
      <c r="A55" s="247"/>
      <c r="B55" s="153">
        <v>50</v>
      </c>
      <c r="C55" s="62">
        <v>0.53125</v>
      </c>
      <c r="D55" s="62">
        <v>0.54166666666666663</v>
      </c>
      <c r="E55" s="183">
        <v>0.53978170933389824</v>
      </c>
      <c r="F55" s="63"/>
      <c r="G55" s="63"/>
      <c r="H55" s="63"/>
      <c r="I55" s="63"/>
      <c r="J55" s="63" t="s">
        <v>25</v>
      </c>
      <c r="K55" s="63"/>
      <c r="L55" s="63"/>
      <c r="M55" s="144"/>
      <c r="N55" s="144"/>
      <c r="O55" s="60"/>
      <c r="P55" s="60"/>
      <c r="Q55" s="60"/>
      <c r="R55" s="60"/>
      <c r="S55" s="60"/>
      <c r="U55" s="60"/>
      <c r="V55" s="60"/>
      <c r="W55" s="60"/>
      <c r="X55" s="60"/>
      <c r="Y55" s="60"/>
    </row>
    <row r="56" spans="1:25" x14ac:dyDescent="0.25">
      <c r="A56" s="247"/>
      <c r="B56" s="153">
        <v>51</v>
      </c>
      <c r="C56" s="88">
        <v>0.54166666666666663</v>
      </c>
      <c r="D56" s="88">
        <v>0.55208333333333337</v>
      </c>
      <c r="E56" s="183">
        <v>0.54225346600718682</v>
      </c>
      <c r="F56" s="63"/>
      <c r="G56" s="63"/>
      <c r="H56" s="63"/>
      <c r="I56" s="63"/>
      <c r="J56" s="63" t="s">
        <v>25</v>
      </c>
      <c r="K56" s="63"/>
      <c r="L56" s="63"/>
      <c r="M56" s="144"/>
      <c r="N56" s="144"/>
      <c r="O56" s="60"/>
      <c r="P56" s="60"/>
      <c r="Q56" s="60"/>
      <c r="R56" s="60"/>
      <c r="S56" s="60"/>
      <c r="U56" s="60"/>
      <c r="V56" s="60"/>
      <c r="W56" s="60"/>
      <c r="X56" s="60"/>
      <c r="Y56" s="60"/>
    </row>
    <row r="57" spans="1:25" x14ac:dyDescent="0.25">
      <c r="A57" s="247"/>
      <c r="B57" s="153">
        <v>52</v>
      </c>
      <c r="C57" s="62">
        <v>0.54166666666666663</v>
      </c>
      <c r="D57" s="62">
        <v>0.55208333333333337</v>
      </c>
      <c r="E57" s="183">
        <v>0.54728365806438728</v>
      </c>
      <c r="F57" s="63"/>
      <c r="G57" s="63"/>
      <c r="H57" s="63"/>
      <c r="I57" s="63"/>
      <c r="J57" s="63" t="s">
        <v>25</v>
      </c>
      <c r="K57" s="63"/>
      <c r="L57" s="63"/>
      <c r="M57" s="144"/>
      <c r="N57" s="144"/>
      <c r="O57" s="60"/>
      <c r="P57" s="60"/>
      <c r="Q57" s="60"/>
      <c r="R57" s="60"/>
      <c r="S57" s="60"/>
      <c r="U57" s="60"/>
      <c r="V57" s="60"/>
      <c r="W57" s="60"/>
      <c r="X57" s="60"/>
      <c r="Y57" s="60"/>
    </row>
    <row r="58" spans="1:25" x14ac:dyDescent="0.25">
      <c r="A58" s="247"/>
      <c r="B58" s="153">
        <v>53</v>
      </c>
      <c r="C58" s="62">
        <v>0.54166666666666663</v>
      </c>
      <c r="D58" s="62">
        <v>0.55208333333333337</v>
      </c>
      <c r="E58" s="183">
        <v>0.54910450851265402</v>
      </c>
      <c r="F58" s="63"/>
      <c r="G58" s="63"/>
      <c r="H58" s="63" t="s">
        <v>25</v>
      </c>
      <c r="I58" s="63"/>
      <c r="J58" s="63"/>
      <c r="K58" s="63">
        <v>100</v>
      </c>
      <c r="L58" s="63" t="s">
        <v>165</v>
      </c>
      <c r="M58" s="144"/>
      <c r="N58" s="144"/>
      <c r="U58" s="60"/>
      <c r="V58" s="60"/>
      <c r="W58" s="60"/>
      <c r="X58" s="60"/>
      <c r="Y58" s="60"/>
    </row>
    <row r="59" spans="1:25" x14ac:dyDescent="0.25">
      <c r="A59" s="247"/>
      <c r="B59" s="153">
        <v>54</v>
      </c>
      <c r="C59" s="62">
        <v>0.54166666666666663</v>
      </c>
      <c r="D59" s="62">
        <v>0.55208333333333337</v>
      </c>
      <c r="E59" s="183">
        <v>0.55096845246172255</v>
      </c>
      <c r="F59" s="63"/>
      <c r="G59" s="63"/>
      <c r="H59" s="63"/>
      <c r="I59" s="63"/>
      <c r="J59" s="63" t="s">
        <v>25</v>
      </c>
      <c r="K59" s="63"/>
      <c r="L59" s="63"/>
      <c r="M59" s="144"/>
      <c r="N59" s="144"/>
      <c r="U59" s="60"/>
      <c r="V59" s="60"/>
      <c r="W59" s="60"/>
      <c r="X59" s="60"/>
      <c r="Y59" s="60"/>
    </row>
    <row r="60" spans="1:25" x14ac:dyDescent="0.25">
      <c r="A60" s="247"/>
      <c r="B60" s="153">
        <v>55</v>
      </c>
      <c r="C60" s="62">
        <v>0.54166666666666663</v>
      </c>
      <c r="D60" s="62">
        <v>0.55208333333333337</v>
      </c>
      <c r="E60" s="183">
        <v>0.55141941447830123</v>
      </c>
      <c r="F60" s="63"/>
      <c r="G60" s="63"/>
      <c r="H60" s="63" t="s">
        <v>25</v>
      </c>
      <c r="I60" s="63"/>
      <c r="J60" s="63"/>
      <c r="K60" s="63">
        <v>100</v>
      </c>
      <c r="L60" s="63" t="s">
        <v>166</v>
      </c>
      <c r="M60" s="144"/>
      <c r="N60" s="144"/>
      <c r="T60" s="60"/>
      <c r="U60" s="60"/>
      <c r="V60" s="60"/>
      <c r="W60" s="60"/>
      <c r="X60" s="60"/>
      <c r="Y60" s="60"/>
    </row>
    <row r="61" spans="1:25" x14ac:dyDescent="0.25">
      <c r="A61" s="247"/>
      <c r="B61" s="153">
        <v>56</v>
      </c>
      <c r="C61" s="62">
        <v>0.55208333333333337</v>
      </c>
      <c r="D61" s="62">
        <v>0.5625</v>
      </c>
      <c r="E61" s="183">
        <v>0.5531083970174403</v>
      </c>
      <c r="F61" s="63"/>
      <c r="G61" s="63"/>
      <c r="H61" s="63"/>
      <c r="I61" s="63" t="s">
        <v>25</v>
      </c>
      <c r="J61" s="63"/>
      <c r="K61" s="63">
        <v>100</v>
      </c>
      <c r="L61" s="63" t="s">
        <v>167</v>
      </c>
      <c r="M61" s="144"/>
      <c r="N61" s="144"/>
      <c r="T61" s="60"/>
      <c r="U61" s="60"/>
      <c r="V61" s="60"/>
      <c r="W61" s="60"/>
      <c r="X61" s="60"/>
      <c r="Y61" s="60"/>
    </row>
    <row r="62" spans="1:25" x14ac:dyDescent="0.25">
      <c r="A62" s="247"/>
      <c r="B62" s="153">
        <v>57</v>
      </c>
      <c r="C62" s="62">
        <v>0.55208333333333337</v>
      </c>
      <c r="D62" s="62">
        <v>0.5625</v>
      </c>
      <c r="E62" s="183">
        <v>0.55332778786360437</v>
      </c>
      <c r="F62" s="63" t="s">
        <v>25</v>
      </c>
      <c r="G62" s="63"/>
      <c r="H62" s="63"/>
      <c r="I62" s="63"/>
      <c r="J62" s="63"/>
      <c r="K62" s="63">
        <v>100</v>
      </c>
      <c r="L62" s="63"/>
      <c r="M62" s="144"/>
      <c r="N62" s="144"/>
      <c r="T62" s="60"/>
      <c r="U62" s="60"/>
      <c r="V62" s="60"/>
      <c r="W62" s="60"/>
      <c r="X62" s="60"/>
      <c r="Y62" s="60"/>
    </row>
    <row r="63" spans="1:25" x14ac:dyDescent="0.25">
      <c r="A63" s="247"/>
      <c r="B63" s="153">
        <v>58</v>
      </c>
      <c r="C63" s="62">
        <v>0.55208333333333337</v>
      </c>
      <c r="D63" s="62">
        <v>0.5625</v>
      </c>
      <c r="E63" s="183">
        <v>0.55877057787905071</v>
      </c>
      <c r="F63" s="63" t="s">
        <v>25</v>
      </c>
      <c r="G63" s="63"/>
      <c r="H63" s="63"/>
      <c r="I63" s="63"/>
      <c r="J63" s="63"/>
      <c r="K63" s="63">
        <v>100</v>
      </c>
      <c r="L63" s="63"/>
      <c r="M63" s="144"/>
      <c r="N63" s="144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x14ac:dyDescent="0.25">
      <c r="A64" s="247"/>
      <c r="B64" s="153">
        <v>59</v>
      </c>
      <c r="C64" s="62">
        <v>0.55208333333333337</v>
      </c>
      <c r="D64" s="62">
        <v>0.5625</v>
      </c>
      <c r="E64" s="183">
        <v>0.56148953707943439</v>
      </c>
      <c r="F64" s="63"/>
      <c r="G64" s="63"/>
      <c r="H64" s="63"/>
      <c r="I64" s="63"/>
      <c r="J64" s="63" t="s">
        <v>25</v>
      </c>
      <c r="K64" s="63"/>
      <c r="L64" s="63"/>
      <c r="M64" s="144"/>
      <c r="N64" s="144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</row>
    <row r="65" spans="1:25" ht="15.75" thickBot="1" x14ac:dyDescent="0.3">
      <c r="A65" s="248"/>
      <c r="B65" s="169">
        <v>60</v>
      </c>
      <c r="C65" s="85">
        <v>0.55208333333333337</v>
      </c>
      <c r="D65" s="85">
        <v>0.5625</v>
      </c>
      <c r="E65" s="186">
        <v>0.56194664244581427</v>
      </c>
      <c r="F65" s="86" t="s">
        <v>25</v>
      </c>
      <c r="G65" s="86"/>
      <c r="H65" s="86"/>
      <c r="I65" s="86"/>
      <c r="J65" s="86"/>
      <c r="K65" s="86">
        <v>100</v>
      </c>
      <c r="L65" s="86"/>
      <c r="M65" s="144"/>
      <c r="N65" s="144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</row>
    <row r="66" spans="1:25" x14ac:dyDescent="0.25">
      <c r="A66" s="229">
        <v>45905</v>
      </c>
      <c r="B66" s="172">
        <v>61</v>
      </c>
      <c r="C66" s="62">
        <v>0.5</v>
      </c>
      <c r="D66" s="62">
        <v>0.51041666666666663</v>
      </c>
      <c r="E66" s="183">
        <v>0.50084581519257176</v>
      </c>
      <c r="F66" s="174"/>
      <c r="G66" s="174"/>
      <c r="H66" s="174"/>
      <c r="I66" s="174"/>
      <c r="J66" s="174" t="s">
        <v>25</v>
      </c>
      <c r="K66" s="174"/>
      <c r="L66" s="174"/>
      <c r="M66" s="144"/>
      <c r="N66" s="144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</row>
    <row r="67" spans="1:25" x14ac:dyDescent="0.25">
      <c r="A67" s="211"/>
      <c r="B67" s="153">
        <v>62</v>
      </c>
      <c r="C67" s="62">
        <v>0.5</v>
      </c>
      <c r="D67" s="62">
        <v>0.51041666666666663</v>
      </c>
      <c r="E67" s="183">
        <v>0.5038054326807625</v>
      </c>
      <c r="F67" s="63"/>
      <c r="G67" s="63"/>
      <c r="H67" s="63"/>
      <c r="I67" s="63"/>
      <c r="J67" s="63" t="s">
        <v>25</v>
      </c>
      <c r="K67" s="63"/>
      <c r="L67" s="63"/>
      <c r="M67" s="144"/>
      <c r="N67" s="144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</row>
    <row r="68" spans="1:25" x14ac:dyDescent="0.25">
      <c r="A68" s="211"/>
      <c r="B68" s="153">
        <v>63</v>
      </c>
      <c r="C68" s="62">
        <v>0.5</v>
      </c>
      <c r="D68" s="62">
        <v>0.51041666666666696</v>
      </c>
      <c r="E68" s="183">
        <v>0.50479166014150201</v>
      </c>
      <c r="F68" s="63" t="s">
        <v>25</v>
      </c>
      <c r="G68" s="63"/>
      <c r="H68" s="63"/>
      <c r="I68" s="63"/>
      <c r="J68" s="63"/>
      <c r="K68" s="63">
        <v>100</v>
      </c>
      <c r="L68" s="250"/>
      <c r="M68" s="144"/>
      <c r="N68" s="144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</row>
    <row r="69" spans="1:25" x14ac:dyDescent="0.25">
      <c r="A69" s="211"/>
      <c r="B69" s="153">
        <v>64</v>
      </c>
      <c r="C69" s="62">
        <v>0.5</v>
      </c>
      <c r="D69" s="62">
        <v>0.51041666666666696</v>
      </c>
      <c r="E69" s="183">
        <v>0.50604305320487253</v>
      </c>
      <c r="F69" s="63"/>
      <c r="G69" s="63" t="s">
        <v>25</v>
      </c>
      <c r="H69" s="63"/>
      <c r="I69" s="63"/>
      <c r="J69" s="63"/>
      <c r="K69" s="63">
        <v>100</v>
      </c>
      <c r="L69" s="251"/>
      <c r="M69" s="144"/>
      <c r="N69" s="144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</row>
    <row r="70" spans="1:25" x14ac:dyDescent="0.25">
      <c r="A70" s="211"/>
      <c r="B70" s="153">
        <v>65</v>
      </c>
      <c r="C70" s="62">
        <v>0.5</v>
      </c>
      <c r="D70" s="62">
        <v>0.51041666666666696</v>
      </c>
      <c r="E70" s="183">
        <v>0.50901489193402061</v>
      </c>
      <c r="F70" s="63"/>
      <c r="G70" s="63"/>
      <c r="H70" s="63"/>
      <c r="I70" s="63"/>
      <c r="J70" s="63" t="s">
        <v>25</v>
      </c>
      <c r="K70" s="63"/>
      <c r="L70" s="63"/>
      <c r="M70" s="144"/>
      <c r="N70" s="144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</row>
    <row r="71" spans="1:25" x14ac:dyDescent="0.25">
      <c r="A71" s="211"/>
      <c r="B71" s="153">
        <v>66</v>
      </c>
      <c r="C71" s="62">
        <v>0.51041666666666663</v>
      </c>
      <c r="D71" s="62">
        <v>0.52083333333333337</v>
      </c>
      <c r="E71" s="183">
        <v>0.51131037322441042</v>
      </c>
      <c r="F71" s="63" t="s">
        <v>25</v>
      </c>
      <c r="G71" s="63"/>
      <c r="H71" s="63"/>
      <c r="I71" s="63"/>
      <c r="J71" s="63"/>
      <c r="K71" s="63">
        <v>100</v>
      </c>
      <c r="L71" s="63"/>
      <c r="M71" s="144"/>
      <c r="N71" s="144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</row>
    <row r="72" spans="1:25" x14ac:dyDescent="0.25">
      <c r="A72" s="211"/>
      <c r="B72" s="153">
        <v>67</v>
      </c>
      <c r="C72" s="62">
        <v>0.51041666666666663</v>
      </c>
      <c r="D72" s="62">
        <v>0.52083333333333337</v>
      </c>
      <c r="E72" s="183">
        <v>0.5129081960799039</v>
      </c>
      <c r="F72" s="63"/>
      <c r="G72" s="63"/>
      <c r="H72" s="63"/>
      <c r="I72" s="63"/>
      <c r="J72" s="63" t="s">
        <v>25</v>
      </c>
      <c r="K72" s="63"/>
      <c r="L72" s="63"/>
      <c r="M72" s="144"/>
      <c r="N72" s="144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</row>
    <row r="73" spans="1:25" x14ac:dyDescent="0.25">
      <c r="A73" s="211"/>
      <c r="B73" s="153">
        <v>68</v>
      </c>
      <c r="C73" s="62">
        <v>0.51041666666666696</v>
      </c>
      <c r="D73" s="62">
        <v>0.52083333333333337</v>
      </c>
      <c r="E73" s="183">
        <v>0.51412197996349129</v>
      </c>
      <c r="F73" s="63"/>
      <c r="G73" s="63"/>
      <c r="H73" s="63"/>
      <c r="I73" s="63"/>
      <c r="J73" s="63" t="s">
        <v>25</v>
      </c>
      <c r="K73" s="63"/>
      <c r="L73" s="63"/>
      <c r="M73" s="144"/>
      <c r="N73" s="144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</row>
    <row r="74" spans="1:25" x14ac:dyDescent="0.25">
      <c r="A74" s="211"/>
      <c r="B74" s="153">
        <v>69</v>
      </c>
      <c r="C74" s="62">
        <v>0.51041666666666696</v>
      </c>
      <c r="D74" s="62">
        <v>0.52083333333333337</v>
      </c>
      <c r="E74" s="183">
        <v>0.51589441736974151</v>
      </c>
      <c r="F74" s="63" t="s">
        <v>25</v>
      </c>
      <c r="G74" s="63"/>
      <c r="H74" s="63"/>
      <c r="I74" s="63"/>
      <c r="J74" s="63"/>
      <c r="K74" s="63">
        <v>100</v>
      </c>
      <c r="L74" s="63"/>
      <c r="M74" s="144"/>
      <c r="N74" s="144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</row>
    <row r="75" spans="1:25" x14ac:dyDescent="0.25">
      <c r="A75" s="211"/>
      <c r="B75" s="153">
        <v>70</v>
      </c>
      <c r="C75" s="62">
        <v>0.51041666666666696</v>
      </c>
      <c r="D75" s="62">
        <v>0.52083333333333337</v>
      </c>
      <c r="E75" s="183">
        <v>0.5196315051354119</v>
      </c>
      <c r="F75" s="63"/>
      <c r="G75" s="63"/>
      <c r="H75" s="63"/>
      <c r="I75" s="63" t="s">
        <v>25</v>
      </c>
      <c r="J75" s="63"/>
      <c r="K75" s="63">
        <v>85</v>
      </c>
      <c r="L75" s="63" t="s">
        <v>168</v>
      </c>
      <c r="M75" s="144"/>
      <c r="N75" s="144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x14ac:dyDescent="0.25">
      <c r="A76" s="211"/>
      <c r="B76" s="153">
        <v>71</v>
      </c>
      <c r="C76" s="62">
        <v>0.52083333333333337</v>
      </c>
      <c r="D76" s="62">
        <v>0.53125</v>
      </c>
      <c r="E76" s="183">
        <v>0.52386850903904314</v>
      </c>
      <c r="F76" s="63"/>
      <c r="G76" s="63"/>
      <c r="H76" s="63"/>
      <c r="I76" s="63" t="s">
        <v>25</v>
      </c>
      <c r="J76" s="63"/>
      <c r="K76" s="63">
        <v>110</v>
      </c>
      <c r="L76" s="63" t="s">
        <v>185</v>
      </c>
      <c r="M76" s="144"/>
      <c r="N76" s="144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x14ac:dyDescent="0.25">
      <c r="A77" s="211"/>
      <c r="B77" s="153">
        <v>72</v>
      </c>
      <c r="C77" s="62">
        <v>0.52083333333333337</v>
      </c>
      <c r="D77" s="62">
        <v>0.53125</v>
      </c>
      <c r="E77" s="183">
        <v>0.52453730194482007</v>
      </c>
      <c r="F77" s="63"/>
      <c r="G77" s="63" t="s">
        <v>25</v>
      </c>
      <c r="H77" s="63"/>
      <c r="I77" s="63"/>
      <c r="J77" s="63"/>
      <c r="K77" s="63">
        <v>100</v>
      </c>
      <c r="L77" s="63"/>
      <c r="M77" s="144"/>
      <c r="N77" s="144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x14ac:dyDescent="0.25">
      <c r="A78" s="211"/>
      <c r="B78" s="153">
        <v>73</v>
      </c>
      <c r="C78" s="62">
        <v>0.52083333333333337</v>
      </c>
      <c r="D78" s="62">
        <v>0.53125</v>
      </c>
      <c r="E78" s="183">
        <v>0.52741404861115926</v>
      </c>
      <c r="F78" s="63"/>
      <c r="G78" s="63"/>
      <c r="H78" s="63"/>
      <c r="I78" s="63" t="s">
        <v>25</v>
      </c>
      <c r="J78" s="63"/>
      <c r="K78" s="63">
        <v>100</v>
      </c>
      <c r="L78" s="63" t="s">
        <v>169</v>
      </c>
      <c r="M78" s="144"/>
      <c r="N78" s="144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x14ac:dyDescent="0.25">
      <c r="A79" s="211"/>
      <c r="B79" s="153">
        <v>74</v>
      </c>
      <c r="C79" s="62">
        <v>0.52083333333333337</v>
      </c>
      <c r="D79" s="62">
        <v>0.53125</v>
      </c>
      <c r="E79" s="183">
        <v>0.52779852579225028</v>
      </c>
      <c r="F79" s="63" t="s">
        <v>25</v>
      </c>
      <c r="G79" s="63"/>
      <c r="H79" s="63"/>
      <c r="I79" s="63"/>
      <c r="J79" s="63"/>
      <c r="K79" s="63">
        <v>100</v>
      </c>
      <c r="L79" s="63"/>
      <c r="M79" s="144"/>
      <c r="N79" s="144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x14ac:dyDescent="0.25">
      <c r="A80" s="211"/>
      <c r="B80" s="153">
        <v>75</v>
      </c>
      <c r="C80" s="62">
        <v>0.52083333333333337</v>
      </c>
      <c r="D80" s="62">
        <v>0.53125</v>
      </c>
      <c r="E80" s="183">
        <v>0.52854991748962799</v>
      </c>
      <c r="F80" s="63"/>
      <c r="G80" s="63" t="s">
        <v>25</v>
      </c>
      <c r="H80" s="63"/>
      <c r="I80" s="63"/>
      <c r="J80" s="63"/>
      <c r="K80" s="63">
        <v>100</v>
      </c>
      <c r="L80" s="63"/>
      <c r="M80" s="144"/>
      <c r="N80" s="144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x14ac:dyDescent="0.25">
      <c r="A81" s="211"/>
      <c r="B81" s="153">
        <v>76</v>
      </c>
      <c r="C81" s="62">
        <v>0.53125</v>
      </c>
      <c r="D81" s="62">
        <v>0.54166666666666663</v>
      </c>
      <c r="E81" s="183">
        <v>0.53241120832857391</v>
      </c>
      <c r="F81" s="63"/>
      <c r="G81" s="63"/>
      <c r="H81" s="63"/>
      <c r="I81" s="63"/>
      <c r="J81" s="63" t="s">
        <v>25</v>
      </c>
      <c r="K81" s="63"/>
      <c r="L81" s="63"/>
      <c r="M81" s="144"/>
      <c r="N81" s="144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spans="1:25" x14ac:dyDescent="0.25">
      <c r="A82" s="211"/>
      <c r="B82" s="153">
        <v>77</v>
      </c>
      <c r="C82" s="62">
        <v>0.53125</v>
      </c>
      <c r="D82" s="62">
        <v>0.54166666666666663</v>
      </c>
      <c r="E82" s="183">
        <v>0.53413933135622238</v>
      </c>
      <c r="F82" s="63"/>
      <c r="G82" s="63"/>
      <c r="H82" s="63"/>
      <c r="I82" s="63"/>
      <c r="J82" s="63" t="s">
        <v>25</v>
      </c>
      <c r="K82" s="63"/>
      <c r="L82" s="63"/>
      <c r="M82" s="144"/>
      <c r="N82" s="144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</row>
    <row r="83" spans="1:25" x14ac:dyDescent="0.25">
      <c r="A83" s="211"/>
      <c r="B83" s="153">
        <v>78</v>
      </c>
      <c r="C83" s="62">
        <v>0.53125</v>
      </c>
      <c r="D83" s="62">
        <v>0.54166666666666663</v>
      </c>
      <c r="E83" s="183">
        <v>0.53455560291420057</v>
      </c>
      <c r="F83" s="63"/>
      <c r="G83" s="63"/>
      <c r="H83" s="63"/>
      <c r="I83" s="63"/>
      <c r="J83" s="63" t="s">
        <v>25</v>
      </c>
      <c r="K83" s="63"/>
      <c r="L83" s="63"/>
      <c r="M83" s="144"/>
      <c r="N83" s="144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</row>
    <row r="84" spans="1:25" x14ac:dyDescent="0.25">
      <c r="A84" s="211"/>
      <c r="B84" s="153">
        <v>79</v>
      </c>
      <c r="C84" s="62">
        <v>0.53125</v>
      </c>
      <c r="D84" s="62">
        <v>0.54166666666666663</v>
      </c>
      <c r="E84" s="183">
        <v>0.53520888833499103</v>
      </c>
      <c r="F84" s="63"/>
      <c r="G84" s="63"/>
      <c r="H84" s="63"/>
      <c r="I84" s="63"/>
      <c r="J84" s="63" t="s">
        <v>25</v>
      </c>
      <c r="K84" s="63"/>
      <c r="L84" s="63"/>
      <c r="M84" s="144"/>
      <c r="N84" s="144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</row>
    <row r="85" spans="1:25" x14ac:dyDescent="0.25">
      <c r="A85" s="211"/>
      <c r="B85" s="153">
        <v>80</v>
      </c>
      <c r="C85" s="62">
        <v>0.53125</v>
      </c>
      <c r="D85" s="62">
        <v>0.54166666666666663</v>
      </c>
      <c r="E85" s="183">
        <v>0.54101918473696353</v>
      </c>
      <c r="F85" s="63" t="s">
        <v>25</v>
      </c>
      <c r="G85" s="63"/>
      <c r="H85" s="63"/>
      <c r="I85" s="63"/>
      <c r="J85" s="63"/>
      <c r="K85" s="63">
        <v>100</v>
      </c>
      <c r="L85" s="63"/>
      <c r="M85" s="144"/>
      <c r="N85" s="144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</row>
    <row r="86" spans="1:25" x14ac:dyDescent="0.25">
      <c r="A86" s="211"/>
      <c r="B86" s="153">
        <v>81</v>
      </c>
      <c r="C86" s="88">
        <v>0.54166666666666663</v>
      </c>
      <c r="D86" s="88">
        <v>0.55208333333333337</v>
      </c>
      <c r="E86" s="183">
        <v>0.54303800109701039</v>
      </c>
      <c r="F86" s="63"/>
      <c r="G86" s="63"/>
      <c r="H86" s="63"/>
      <c r="I86" s="63" t="s">
        <v>25</v>
      </c>
      <c r="J86" s="63"/>
      <c r="K86" s="63">
        <v>100</v>
      </c>
      <c r="L86" s="63" t="s">
        <v>170</v>
      </c>
      <c r="M86" s="144"/>
      <c r="N86" s="144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</row>
    <row r="87" spans="1:25" x14ac:dyDescent="0.25">
      <c r="A87" s="211"/>
      <c r="B87" s="153">
        <v>82</v>
      </c>
      <c r="C87" s="62">
        <v>0.54166666666666663</v>
      </c>
      <c r="D87" s="62">
        <v>0.55208333333333337</v>
      </c>
      <c r="E87" s="183">
        <v>0.54504384306925913</v>
      </c>
      <c r="F87" s="63"/>
      <c r="G87" s="63"/>
      <c r="H87" s="63"/>
      <c r="I87" s="63" t="s">
        <v>25</v>
      </c>
      <c r="J87" s="63"/>
      <c r="K87" s="63">
        <v>100</v>
      </c>
      <c r="L87" s="63" t="s">
        <v>168</v>
      </c>
      <c r="M87" s="144"/>
      <c r="N87" s="144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</row>
    <row r="88" spans="1:25" x14ac:dyDescent="0.25">
      <c r="A88" s="211"/>
      <c r="B88" s="153">
        <v>83</v>
      </c>
      <c r="C88" s="62">
        <v>0.54166666666666663</v>
      </c>
      <c r="D88" s="62">
        <v>0.55208333333333337</v>
      </c>
      <c r="E88" s="183">
        <v>0.54979840368908495</v>
      </c>
      <c r="F88" s="63"/>
      <c r="G88" s="63" t="s">
        <v>25</v>
      </c>
      <c r="H88" s="63"/>
      <c r="I88" s="63"/>
      <c r="J88" s="63"/>
      <c r="K88" s="63">
        <v>100</v>
      </c>
      <c r="L88" s="63"/>
      <c r="M88" s="144"/>
      <c r="N88" s="144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</row>
    <row r="89" spans="1:25" x14ac:dyDescent="0.25">
      <c r="A89" s="211"/>
      <c r="B89" s="153">
        <v>84</v>
      </c>
      <c r="C89" s="62">
        <v>0.54166666666666663</v>
      </c>
      <c r="D89" s="62">
        <v>0.55208333333333337</v>
      </c>
      <c r="E89" s="183">
        <v>0.55063418311770518</v>
      </c>
      <c r="F89" s="63"/>
      <c r="G89" s="63" t="s">
        <v>25</v>
      </c>
      <c r="H89" s="63"/>
      <c r="I89" s="63"/>
      <c r="J89" s="63"/>
      <c r="K89" s="63">
        <v>100</v>
      </c>
      <c r="L89" s="63"/>
      <c r="M89" s="144"/>
      <c r="N89" s="144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</row>
    <row r="90" spans="1:25" x14ac:dyDescent="0.25">
      <c r="A90" s="211"/>
      <c r="B90" s="153">
        <v>85</v>
      </c>
      <c r="C90" s="62">
        <v>0.54166666666666663</v>
      </c>
      <c r="D90" s="62">
        <v>0.55208333333333337</v>
      </c>
      <c r="E90" s="183">
        <v>0.55169011341396257</v>
      </c>
      <c r="F90" s="63"/>
      <c r="G90" s="63"/>
      <c r="H90" s="63"/>
      <c r="I90" s="63" t="s">
        <v>25</v>
      </c>
      <c r="J90" s="63"/>
      <c r="K90" s="63">
        <v>110</v>
      </c>
      <c r="L90" s="63" t="s">
        <v>185</v>
      </c>
      <c r="M90" s="144"/>
      <c r="N90" s="144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</row>
    <row r="91" spans="1:25" x14ac:dyDescent="0.25">
      <c r="A91" s="211"/>
      <c r="B91" s="153">
        <v>86</v>
      </c>
      <c r="C91" s="62">
        <v>0.55208333333333337</v>
      </c>
      <c r="D91" s="62">
        <v>0.5625</v>
      </c>
      <c r="E91" s="183">
        <v>0.55409739363914379</v>
      </c>
      <c r="F91" s="63"/>
      <c r="G91" s="63"/>
      <c r="H91" s="63"/>
      <c r="I91" s="63"/>
      <c r="J91" s="63" t="s">
        <v>25</v>
      </c>
      <c r="K91" s="63"/>
      <c r="L91" s="63"/>
      <c r="M91" s="144"/>
      <c r="N91" s="144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</row>
    <row r="92" spans="1:25" x14ac:dyDescent="0.25">
      <c r="A92" s="211"/>
      <c r="B92" s="153">
        <v>87</v>
      </c>
      <c r="C92" s="62">
        <v>0.55208333333333337</v>
      </c>
      <c r="D92" s="62">
        <v>0.5625</v>
      </c>
      <c r="E92" s="183">
        <v>0.55509659003410239</v>
      </c>
      <c r="F92" s="63"/>
      <c r="G92" s="63"/>
      <c r="H92" s="63"/>
      <c r="I92" s="63" t="s">
        <v>25</v>
      </c>
      <c r="J92" s="63"/>
      <c r="K92" s="63">
        <v>110</v>
      </c>
      <c r="L92" s="63" t="s">
        <v>185</v>
      </c>
      <c r="M92" s="144"/>
      <c r="N92" s="144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</row>
    <row r="93" spans="1:25" x14ac:dyDescent="0.25">
      <c r="A93" s="211"/>
      <c r="B93" s="153">
        <v>88</v>
      </c>
      <c r="C93" s="62">
        <v>0.55208333333333337</v>
      </c>
      <c r="D93" s="62">
        <v>0.5625</v>
      </c>
      <c r="E93" s="183">
        <v>0.55593528599159858</v>
      </c>
      <c r="F93" s="63"/>
      <c r="G93" s="63"/>
      <c r="H93" s="63"/>
      <c r="I93" s="63" t="s">
        <v>25</v>
      </c>
      <c r="J93" s="63"/>
      <c r="K93" s="63">
        <v>110</v>
      </c>
      <c r="L93" s="63" t="s">
        <v>185</v>
      </c>
      <c r="M93" s="144"/>
      <c r="N93" s="144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</row>
    <row r="94" spans="1:25" x14ac:dyDescent="0.25">
      <c r="A94" s="211"/>
      <c r="B94" s="153">
        <v>89</v>
      </c>
      <c r="C94" s="62">
        <v>0.55208333333333337</v>
      </c>
      <c r="D94" s="62">
        <v>0.5625</v>
      </c>
      <c r="E94" s="183">
        <v>0.55697458667528732</v>
      </c>
      <c r="F94" s="63" t="s">
        <v>25</v>
      </c>
      <c r="G94" s="63"/>
      <c r="H94" s="63"/>
      <c r="I94" s="63"/>
      <c r="J94" s="63"/>
      <c r="K94" s="63">
        <v>100</v>
      </c>
      <c r="L94" s="61"/>
      <c r="M94" s="144"/>
      <c r="N94" s="144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</row>
    <row r="95" spans="1:25" ht="15.75" thickBot="1" x14ac:dyDescent="0.3">
      <c r="A95" s="249"/>
      <c r="B95" s="169">
        <v>90</v>
      </c>
      <c r="C95" s="85">
        <v>0.55208333333333337</v>
      </c>
      <c r="D95" s="85">
        <v>0.5625</v>
      </c>
      <c r="E95" s="186">
        <v>0.56245717020207853</v>
      </c>
      <c r="F95" s="86" t="s">
        <v>25</v>
      </c>
      <c r="G95" s="86"/>
      <c r="H95" s="86"/>
      <c r="I95" s="86"/>
      <c r="J95" s="86"/>
      <c r="K95" s="86">
        <v>100</v>
      </c>
      <c r="L95" s="187"/>
      <c r="M95" s="144"/>
      <c r="N95" s="144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</row>
    <row r="96" spans="1:25" x14ac:dyDescent="0.25">
      <c r="A96" s="214">
        <v>45908</v>
      </c>
      <c r="B96" s="172">
        <v>91</v>
      </c>
      <c r="C96" s="62">
        <v>0.5</v>
      </c>
      <c r="D96" s="62">
        <v>0.51041666666666663</v>
      </c>
      <c r="E96" s="183">
        <v>0.500222475516508</v>
      </c>
      <c r="F96" s="174" t="s">
        <v>25</v>
      </c>
      <c r="G96" s="174"/>
      <c r="H96" s="174"/>
      <c r="I96" s="174"/>
      <c r="J96" s="174"/>
      <c r="K96" s="174">
        <v>100</v>
      </c>
      <c r="L96" s="174"/>
      <c r="M96" s="144"/>
      <c r="N96" s="144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</row>
    <row r="97" spans="1:25" x14ac:dyDescent="0.25">
      <c r="A97" s="252"/>
      <c r="B97" s="153">
        <v>92</v>
      </c>
      <c r="C97" s="62">
        <v>0.5</v>
      </c>
      <c r="D97" s="62">
        <v>0.51041666666666663</v>
      </c>
      <c r="E97" s="183">
        <v>0.50063695794611784</v>
      </c>
      <c r="F97" s="63"/>
      <c r="G97" s="63"/>
      <c r="H97" s="63"/>
      <c r="I97" s="63"/>
      <c r="J97" s="63" t="s">
        <v>25</v>
      </c>
      <c r="K97" s="63"/>
      <c r="L97" s="63"/>
      <c r="M97" s="144"/>
      <c r="N97" s="144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</row>
    <row r="98" spans="1:25" x14ac:dyDescent="0.25">
      <c r="A98" s="252"/>
      <c r="B98" s="153">
        <v>93</v>
      </c>
      <c r="C98" s="62">
        <v>0.5</v>
      </c>
      <c r="D98" s="62">
        <v>0.51041666666666696</v>
      </c>
      <c r="E98" s="183">
        <v>0.50823427380974162</v>
      </c>
      <c r="F98" s="63" t="s">
        <v>25</v>
      </c>
      <c r="G98" s="63"/>
      <c r="H98" s="63"/>
      <c r="I98" s="63"/>
      <c r="J98" s="63"/>
      <c r="K98" s="63">
        <v>100</v>
      </c>
      <c r="L98" s="63"/>
      <c r="M98" s="144"/>
      <c r="N98" s="144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</row>
    <row r="99" spans="1:25" x14ac:dyDescent="0.25">
      <c r="A99" s="252"/>
      <c r="B99" s="153">
        <v>94</v>
      </c>
      <c r="C99" s="62">
        <v>0.5</v>
      </c>
      <c r="D99" s="62">
        <v>0.51041666666666696</v>
      </c>
      <c r="E99" s="183">
        <v>0.50841682133789456</v>
      </c>
      <c r="F99" s="63" t="s">
        <v>25</v>
      </c>
      <c r="G99" s="63"/>
      <c r="H99" s="63"/>
      <c r="I99" s="63"/>
      <c r="J99" s="63"/>
      <c r="K99" s="63">
        <v>100</v>
      </c>
      <c r="L99" s="63"/>
      <c r="M99" s="144"/>
      <c r="N99" s="144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</row>
    <row r="100" spans="1:25" x14ac:dyDescent="0.25">
      <c r="A100" s="252"/>
      <c r="B100" s="153">
        <v>95</v>
      </c>
      <c r="C100" s="62">
        <v>0.5</v>
      </c>
      <c r="D100" s="62">
        <v>0.51041666666666696</v>
      </c>
      <c r="E100" s="183">
        <v>0.50909867027685618</v>
      </c>
      <c r="F100" s="63" t="s">
        <v>25</v>
      </c>
      <c r="G100" s="63"/>
      <c r="H100" s="63"/>
      <c r="I100" s="63"/>
      <c r="J100" s="63"/>
      <c r="K100" s="63">
        <v>100</v>
      </c>
      <c r="L100" s="63"/>
      <c r="M100" s="144"/>
      <c r="N100" s="144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</row>
    <row r="101" spans="1:25" x14ac:dyDescent="0.25">
      <c r="A101" s="252"/>
      <c r="B101" s="153">
        <v>96</v>
      </c>
      <c r="C101" s="62">
        <v>0.51041666666666663</v>
      </c>
      <c r="D101" s="62">
        <v>0.52083333333333337</v>
      </c>
      <c r="E101" s="183">
        <v>0.51434733661185073</v>
      </c>
      <c r="F101" s="63"/>
      <c r="G101" s="63"/>
      <c r="H101" s="63"/>
      <c r="I101" s="63"/>
      <c r="J101" s="63" t="s">
        <v>25</v>
      </c>
      <c r="K101" s="63"/>
      <c r="L101" s="63"/>
      <c r="M101" s="144"/>
      <c r="N101" s="144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</row>
    <row r="102" spans="1:25" x14ac:dyDescent="0.25">
      <c r="A102" s="252"/>
      <c r="B102" s="153">
        <v>97</v>
      </c>
      <c r="C102" s="62">
        <v>0.51041666666666663</v>
      </c>
      <c r="D102" s="62">
        <v>0.52083333333333337</v>
      </c>
      <c r="E102" s="183">
        <v>0.51457449518452636</v>
      </c>
      <c r="F102" s="63"/>
      <c r="G102" s="63"/>
      <c r="H102" s="63"/>
      <c r="I102" s="63"/>
      <c r="J102" s="63" t="s">
        <v>25</v>
      </c>
      <c r="K102" s="63"/>
      <c r="L102" s="63"/>
      <c r="M102" s="144"/>
      <c r="N102" s="144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</row>
    <row r="103" spans="1:25" x14ac:dyDescent="0.25">
      <c r="A103" s="252"/>
      <c r="B103" s="153">
        <v>98</v>
      </c>
      <c r="C103" s="62">
        <v>0.51041666666666696</v>
      </c>
      <c r="D103" s="62">
        <v>0.52083333333333337</v>
      </c>
      <c r="E103" s="183">
        <v>0.51477121528771641</v>
      </c>
      <c r="F103" s="63"/>
      <c r="G103" s="63"/>
      <c r="H103" s="63"/>
      <c r="I103" s="63"/>
      <c r="J103" s="63" t="s">
        <v>25</v>
      </c>
      <c r="K103" s="63"/>
      <c r="L103" s="63"/>
      <c r="M103" s="144"/>
      <c r="N103" s="144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</row>
    <row r="104" spans="1:25" x14ac:dyDescent="0.25">
      <c r="A104" s="252"/>
      <c r="B104" s="153">
        <v>99</v>
      </c>
      <c r="C104" s="62">
        <v>0.51041666666666696</v>
      </c>
      <c r="D104" s="62">
        <v>0.52083333333333337</v>
      </c>
      <c r="E104" s="183">
        <v>0.51602913896950309</v>
      </c>
      <c r="F104" s="63"/>
      <c r="G104" s="63"/>
      <c r="H104" s="63"/>
      <c r="I104" s="63" t="s">
        <v>25</v>
      </c>
      <c r="J104" s="63"/>
      <c r="K104" s="63">
        <v>110</v>
      </c>
      <c r="L104" s="63" t="s">
        <v>185</v>
      </c>
      <c r="M104" s="144"/>
      <c r="N104" s="144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</row>
    <row r="105" spans="1:25" x14ac:dyDescent="0.25">
      <c r="A105" s="252"/>
      <c r="B105" s="153">
        <v>100</v>
      </c>
      <c r="C105" s="62">
        <v>0.51041666666666696</v>
      </c>
      <c r="D105" s="62">
        <v>0.52083333333333337</v>
      </c>
      <c r="E105" s="183">
        <v>0.51898341406484161</v>
      </c>
      <c r="F105" s="63"/>
      <c r="G105" s="63" t="s">
        <v>25</v>
      </c>
      <c r="H105" s="63"/>
      <c r="I105" s="63"/>
      <c r="J105" s="63"/>
      <c r="K105" s="63">
        <v>90</v>
      </c>
      <c r="L105" s="63"/>
      <c r="M105" s="144"/>
      <c r="N105" s="144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</row>
    <row r="106" spans="1:25" x14ac:dyDescent="0.25">
      <c r="A106" s="252"/>
      <c r="B106" s="153">
        <v>101</v>
      </c>
      <c r="C106" s="62">
        <v>0.52083333333333337</v>
      </c>
      <c r="D106" s="62">
        <v>0.53125</v>
      </c>
      <c r="E106" s="183">
        <v>0.52394675925925926</v>
      </c>
      <c r="F106" s="63"/>
      <c r="G106" s="63"/>
      <c r="H106" s="63"/>
      <c r="I106" s="63"/>
      <c r="J106" s="63" t="s">
        <v>25</v>
      </c>
      <c r="K106" s="63"/>
      <c r="L106" s="63"/>
      <c r="M106" s="144"/>
      <c r="N106" s="144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</row>
    <row r="107" spans="1:25" x14ac:dyDescent="0.25">
      <c r="A107" s="252"/>
      <c r="B107" s="153">
        <v>102</v>
      </c>
      <c r="C107" s="62">
        <v>0.52083333333333337</v>
      </c>
      <c r="D107" s="62">
        <v>0.53125</v>
      </c>
      <c r="E107" s="183">
        <v>0.52734366936780719</v>
      </c>
      <c r="F107" s="63"/>
      <c r="G107" s="63"/>
      <c r="H107" s="63"/>
      <c r="I107" s="63" t="s">
        <v>25</v>
      </c>
      <c r="J107" s="63"/>
      <c r="K107" s="63">
        <v>100</v>
      </c>
      <c r="L107" s="63" t="s">
        <v>79</v>
      </c>
      <c r="M107" s="144"/>
      <c r="N107" s="144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</row>
    <row r="108" spans="1:25" x14ac:dyDescent="0.25">
      <c r="A108" s="252"/>
      <c r="B108" s="153">
        <v>103</v>
      </c>
      <c r="C108" s="62">
        <v>0.52083333333333337</v>
      </c>
      <c r="D108" s="62">
        <v>0.53125</v>
      </c>
      <c r="E108" s="183">
        <v>0.52922499666539446</v>
      </c>
      <c r="F108" s="63"/>
      <c r="G108" s="63"/>
      <c r="H108" s="63"/>
      <c r="I108" s="63"/>
      <c r="J108" s="63" t="s">
        <v>25</v>
      </c>
      <c r="K108" s="63"/>
      <c r="L108" s="63"/>
      <c r="M108" s="144"/>
      <c r="N108" s="144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</row>
    <row r="109" spans="1:25" x14ac:dyDescent="0.25">
      <c r="A109" s="252"/>
      <c r="B109" s="153">
        <v>104</v>
      </c>
      <c r="C109" s="62">
        <v>0.52083333333333337</v>
      </c>
      <c r="D109" s="62">
        <v>0.53125</v>
      </c>
      <c r="E109" s="183">
        <v>0.52997877854475972</v>
      </c>
      <c r="F109" s="63"/>
      <c r="G109" s="63"/>
      <c r="H109" s="63"/>
      <c r="I109" s="63"/>
      <c r="J109" s="63" t="s">
        <v>25</v>
      </c>
      <c r="K109" s="63"/>
      <c r="L109" s="63"/>
      <c r="M109" s="144"/>
      <c r="N109" s="144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</row>
    <row r="110" spans="1:25" x14ac:dyDescent="0.25">
      <c r="A110" s="252"/>
      <c r="B110" s="153">
        <v>105</v>
      </c>
      <c r="C110" s="62">
        <v>0.52083333333333337</v>
      </c>
      <c r="D110" s="62">
        <v>0.53125</v>
      </c>
      <c r="E110" s="183">
        <v>0.5312471963471096</v>
      </c>
      <c r="F110" s="63"/>
      <c r="G110" s="63"/>
      <c r="H110" s="63"/>
      <c r="I110" s="63"/>
      <c r="J110" s="63" t="s">
        <v>25</v>
      </c>
      <c r="K110" s="63"/>
      <c r="L110" s="63"/>
      <c r="M110" s="144"/>
      <c r="N110" s="144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</row>
    <row r="111" spans="1:25" x14ac:dyDescent="0.25">
      <c r="A111" s="252"/>
      <c r="B111" s="153">
        <v>106</v>
      </c>
      <c r="C111" s="62">
        <v>0.53125</v>
      </c>
      <c r="D111" s="62">
        <v>0.54166666666666663</v>
      </c>
      <c r="E111" s="183">
        <v>0.53307723161696519</v>
      </c>
      <c r="F111" s="63"/>
      <c r="G111" s="63"/>
      <c r="H111" s="63"/>
      <c r="I111" s="63"/>
      <c r="J111" s="63" t="s">
        <v>25</v>
      </c>
      <c r="K111" s="63"/>
      <c r="L111" s="63"/>
      <c r="M111" s="144"/>
      <c r="N111" s="144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</row>
    <row r="112" spans="1:25" x14ac:dyDescent="0.25">
      <c r="A112" s="252"/>
      <c r="B112" s="153">
        <v>107</v>
      </c>
      <c r="C112" s="62">
        <v>0.53125</v>
      </c>
      <c r="D112" s="62">
        <v>0.54166666666666663</v>
      </c>
      <c r="E112" s="183">
        <v>0.53629193502336814</v>
      </c>
      <c r="F112" s="63"/>
      <c r="G112" s="63"/>
      <c r="H112" s="63"/>
      <c r="I112" s="63"/>
      <c r="J112" s="63" t="s">
        <v>25</v>
      </c>
      <c r="K112" s="63"/>
      <c r="L112" s="63"/>
      <c r="M112" s="144"/>
      <c r="N112" s="144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</row>
    <row r="113" spans="1:25" x14ac:dyDescent="0.25">
      <c r="A113" s="252"/>
      <c r="B113" s="153">
        <v>108</v>
      </c>
      <c r="C113" s="62">
        <v>0.53125</v>
      </c>
      <c r="D113" s="62">
        <v>0.54166666666666663</v>
      </c>
      <c r="E113" s="183">
        <v>0.53646757235375286</v>
      </c>
      <c r="F113" s="63"/>
      <c r="G113" s="63"/>
      <c r="H113" s="63"/>
      <c r="I113" s="63"/>
      <c r="J113" s="63" t="s">
        <v>25</v>
      </c>
      <c r="K113" s="63"/>
      <c r="L113" s="63"/>
      <c r="M113" s="144"/>
      <c r="N113" s="144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</row>
    <row r="114" spans="1:25" x14ac:dyDescent="0.25">
      <c r="A114" s="252"/>
      <c r="B114" s="153">
        <v>109</v>
      </c>
      <c r="C114" s="62">
        <v>0.53125</v>
      </c>
      <c r="D114" s="62">
        <v>0.54166666666666663</v>
      </c>
      <c r="E114" s="183">
        <v>0.53682378720704904</v>
      </c>
      <c r="F114" s="63"/>
      <c r="G114" s="63"/>
      <c r="H114" s="63"/>
      <c r="I114" s="63"/>
      <c r="J114" s="63" t="s">
        <v>25</v>
      </c>
      <c r="K114" s="63"/>
      <c r="L114" s="63"/>
      <c r="M114" s="144"/>
      <c r="N114" s="144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</row>
    <row r="115" spans="1:25" x14ac:dyDescent="0.25">
      <c r="A115" s="252"/>
      <c r="B115" s="153">
        <v>110</v>
      </c>
      <c r="C115" s="62">
        <v>0.53125</v>
      </c>
      <c r="D115" s="62">
        <v>0.54166666666666663</v>
      </c>
      <c r="E115" s="183">
        <v>0.54114925272244185</v>
      </c>
      <c r="F115" s="63"/>
      <c r="G115" s="63"/>
      <c r="H115" s="63"/>
      <c r="I115" s="63"/>
      <c r="J115" s="63" t="s">
        <v>25</v>
      </c>
      <c r="K115" s="63"/>
      <c r="L115" s="63"/>
      <c r="M115" s="144"/>
      <c r="N115" s="144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</row>
    <row r="116" spans="1:25" x14ac:dyDescent="0.25">
      <c r="A116" s="252"/>
      <c r="B116" s="153">
        <v>111</v>
      </c>
      <c r="C116" s="88">
        <v>0.54166666666666663</v>
      </c>
      <c r="D116" s="88">
        <v>0.55208333333333337</v>
      </c>
      <c r="E116" s="183">
        <v>0.54175002073651191</v>
      </c>
      <c r="F116" s="63"/>
      <c r="G116" s="63"/>
      <c r="H116" s="63"/>
      <c r="I116" s="63"/>
      <c r="J116" s="63" t="s">
        <v>25</v>
      </c>
      <c r="K116" s="63"/>
      <c r="L116" s="63"/>
      <c r="M116" s="144"/>
      <c r="N116" s="144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</row>
    <row r="117" spans="1:25" x14ac:dyDescent="0.25">
      <c r="A117" s="252"/>
      <c r="B117" s="153">
        <v>112</v>
      </c>
      <c r="C117" s="62">
        <v>0.54166666666666663</v>
      </c>
      <c r="D117" s="62">
        <v>0.55208333333333337</v>
      </c>
      <c r="E117" s="183">
        <v>0.54687122797016707</v>
      </c>
      <c r="F117" s="63"/>
      <c r="G117" s="63"/>
      <c r="H117" s="63"/>
      <c r="I117" s="63"/>
      <c r="J117" s="63" t="s">
        <v>25</v>
      </c>
      <c r="K117" s="63"/>
      <c r="L117" s="63"/>
      <c r="M117" s="144"/>
      <c r="N117" s="144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</row>
    <row r="118" spans="1:25" x14ac:dyDescent="0.25">
      <c r="A118" s="252"/>
      <c r="B118" s="153">
        <v>113</v>
      </c>
      <c r="C118" s="62">
        <v>0.54166666666666663</v>
      </c>
      <c r="D118" s="62">
        <v>0.55208333333333337</v>
      </c>
      <c r="E118" s="183">
        <v>0.54758074819871105</v>
      </c>
      <c r="F118" s="63"/>
      <c r="G118" s="63"/>
      <c r="H118" s="63"/>
      <c r="I118" s="63"/>
      <c r="J118" s="63" t="s">
        <v>25</v>
      </c>
      <c r="K118" s="63"/>
      <c r="L118" s="63"/>
      <c r="M118" s="144"/>
      <c r="N118" s="144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</row>
    <row r="119" spans="1:25" x14ac:dyDescent="0.25">
      <c r="A119" s="252"/>
      <c r="B119" s="153">
        <v>114</v>
      </c>
      <c r="C119" s="62">
        <v>0.54166666666666663</v>
      </c>
      <c r="D119" s="62">
        <v>0.55208333333333337</v>
      </c>
      <c r="E119" s="183">
        <v>0.54848888819280961</v>
      </c>
      <c r="F119" s="63"/>
      <c r="G119" s="63"/>
      <c r="H119" s="63"/>
      <c r="I119" s="63"/>
      <c r="J119" s="63" t="s">
        <v>25</v>
      </c>
      <c r="K119" s="63"/>
      <c r="L119" s="63"/>
      <c r="M119" s="144"/>
      <c r="N119" s="144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</row>
    <row r="120" spans="1:25" x14ac:dyDescent="0.25">
      <c r="A120" s="252"/>
      <c r="B120" s="153">
        <v>115</v>
      </c>
      <c r="C120" s="62">
        <v>0.54166666666666663</v>
      </c>
      <c r="D120" s="62">
        <v>0.55208333333333337</v>
      </c>
      <c r="E120" s="183">
        <v>0.54879949422671848</v>
      </c>
      <c r="F120" s="63"/>
      <c r="G120" s="63"/>
      <c r="H120" s="63" t="s">
        <v>25</v>
      </c>
      <c r="I120" s="63"/>
      <c r="J120" s="63"/>
      <c r="K120" s="118">
        <v>100</v>
      </c>
      <c r="L120" s="63" t="s">
        <v>171</v>
      </c>
      <c r="M120" s="144"/>
      <c r="N120" s="144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</row>
    <row r="121" spans="1:25" x14ac:dyDescent="0.25">
      <c r="A121" s="252"/>
      <c r="B121" s="153">
        <v>116</v>
      </c>
      <c r="C121" s="62">
        <v>0.55208333333333337</v>
      </c>
      <c r="D121" s="62">
        <v>0.5625</v>
      </c>
      <c r="E121" s="183">
        <v>0.55307833528319239</v>
      </c>
      <c r="F121" s="63"/>
      <c r="G121" s="63"/>
      <c r="H121" s="63"/>
      <c r="I121" s="63" t="s">
        <v>25</v>
      </c>
      <c r="J121" s="63"/>
      <c r="K121" s="118">
        <v>100</v>
      </c>
      <c r="L121" s="63" t="s">
        <v>164</v>
      </c>
      <c r="M121" s="144"/>
      <c r="N121" s="144"/>
      <c r="O121" s="60"/>
      <c r="P121" s="60"/>
      <c r="Q121" s="60"/>
      <c r="R121" s="60"/>
      <c r="S121" s="60"/>
      <c r="T121" s="60"/>
      <c r="U121" s="60"/>
      <c r="V121" s="60"/>
      <c r="W121" s="60"/>
      <c r="X121" s="60"/>
    </row>
    <row r="122" spans="1:25" x14ac:dyDescent="0.25">
      <c r="A122" s="252"/>
      <c r="B122" s="153">
        <v>117</v>
      </c>
      <c r="C122" s="62">
        <v>0.55208333333333337</v>
      </c>
      <c r="D122" s="62">
        <v>0.5625</v>
      </c>
      <c r="E122" s="183">
        <v>0.55657794629885771</v>
      </c>
      <c r="F122" s="63"/>
      <c r="G122" s="63"/>
      <c r="H122" s="63"/>
      <c r="I122" s="63"/>
      <c r="J122" s="63" t="s">
        <v>25</v>
      </c>
      <c r="K122" s="3"/>
      <c r="L122" s="63"/>
      <c r="M122" s="144"/>
      <c r="N122" s="144"/>
      <c r="O122" s="60"/>
      <c r="P122" s="60"/>
      <c r="Q122" s="60"/>
      <c r="R122" s="60"/>
      <c r="S122" s="60"/>
      <c r="T122" s="60"/>
      <c r="U122" s="60"/>
      <c r="V122" s="60"/>
      <c r="W122" s="60"/>
      <c r="X122" s="60"/>
    </row>
    <row r="123" spans="1:25" x14ac:dyDescent="0.25">
      <c r="A123" s="252"/>
      <c r="B123" s="153">
        <v>118</v>
      </c>
      <c r="C123" s="62">
        <v>0.55208333333333337</v>
      </c>
      <c r="D123" s="62">
        <v>0.5625</v>
      </c>
      <c r="E123" s="183">
        <v>0.55738984950072046</v>
      </c>
      <c r="F123" s="63"/>
      <c r="G123" s="63"/>
      <c r="H123" s="63"/>
      <c r="I123" s="63"/>
      <c r="J123" s="63" t="s">
        <v>25</v>
      </c>
      <c r="K123" s="3"/>
      <c r="L123" s="63"/>
      <c r="M123" s="144"/>
      <c r="N123" s="144"/>
      <c r="O123" s="60"/>
      <c r="P123" s="60"/>
      <c r="Q123" s="60"/>
      <c r="R123" s="60"/>
      <c r="S123" s="60"/>
      <c r="T123" s="60"/>
      <c r="U123" s="60"/>
      <c r="V123" s="60"/>
      <c r="W123" s="60"/>
      <c r="X123" s="60"/>
    </row>
    <row r="124" spans="1:25" x14ac:dyDescent="0.25">
      <c r="A124" s="252"/>
      <c r="B124" s="153">
        <v>119</v>
      </c>
      <c r="C124" s="62">
        <v>0.55208333333333337</v>
      </c>
      <c r="D124" s="62">
        <v>0.5625</v>
      </c>
      <c r="E124" s="183">
        <v>0.55804899241670625</v>
      </c>
      <c r="F124" s="63"/>
      <c r="G124" s="63"/>
      <c r="H124" s="63"/>
      <c r="I124" s="63"/>
      <c r="J124" s="63" t="s">
        <v>25</v>
      </c>
      <c r="K124" s="118"/>
      <c r="L124" s="63"/>
      <c r="M124" s="144"/>
      <c r="N124" s="144"/>
      <c r="O124" s="60"/>
      <c r="P124" s="60"/>
      <c r="Q124" s="60"/>
      <c r="R124" s="60"/>
      <c r="S124" s="60"/>
      <c r="T124" s="60"/>
      <c r="U124" s="60"/>
      <c r="V124" s="60"/>
      <c r="W124" s="60"/>
      <c r="X124" s="60"/>
    </row>
    <row r="125" spans="1:25" ht="15.75" thickBot="1" x14ac:dyDescent="0.3">
      <c r="A125" s="253"/>
      <c r="B125" s="169">
        <v>120</v>
      </c>
      <c r="C125" s="85">
        <v>0.55208333333333337</v>
      </c>
      <c r="D125" s="85">
        <v>0.5625</v>
      </c>
      <c r="E125" s="186">
        <v>0.55875843267959369</v>
      </c>
      <c r="F125" s="86"/>
      <c r="G125" s="86"/>
      <c r="H125" s="86"/>
      <c r="I125" s="86"/>
      <c r="J125" s="86" t="s">
        <v>25</v>
      </c>
      <c r="K125" s="101"/>
      <c r="L125" s="86"/>
      <c r="M125" s="144"/>
      <c r="N125" s="144"/>
      <c r="O125" s="60"/>
      <c r="P125" s="60"/>
      <c r="Q125" s="60"/>
      <c r="R125" s="60"/>
      <c r="S125" s="60"/>
      <c r="T125" s="60"/>
      <c r="U125" s="60"/>
      <c r="V125" s="60"/>
      <c r="W125" s="60"/>
      <c r="X125" s="60"/>
    </row>
    <row r="126" spans="1:25" x14ac:dyDescent="0.25">
      <c r="A126" s="246">
        <v>45909</v>
      </c>
      <c r="B126" s="172">
        <v>121</v>
      </c>
      <c r="C126" s="62">
        <v>0.5</v>
      </c>
      <c r="D126" s="62">
        <v>0.51041666666666663</v>
      </c>
      <c r="E126" s="183">
        <v>0.50307949271718877</v>
      </c>
      <c r="F126" s="179"/>
      <c r="G126" s="179"/>
      <c r="H126" s="179"/>
      <c r="I126" s="179"/>
      <c r="J126" s="179" t="s">
        <v>25</v>
      </c>
      <c r="K126" s="179"/>
      <c r="L126" s="179"/>
      <c r="M126" s="144"/>
      <c r="N126" s="144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</row>
    <row r="127" spans="1:25" x14ac:dyDescent="0.25">
      <c r="A127" s="247"/>
      <c r="B127" s="153">
        <v>122</v>
      </c>
      <c r="C127" s="62">
        <v>0.5</v>
      </c>
      <c r="D127" s="62">
        <v>0.51041666666666663</v>
      </c>
      <c r="E127" s="183">
        <v>0.50422875971204695</v>
      </c>
      <c r="F127" s="63"/>
      <c r="G127" s="63"/>
      <c r="H127" s="63"/>
      <c r="I127" s="63"/>
      <c r="J127" s="63" t="s">
        <v>25</v>
      </c>
      <c r="K127" s="63"/>
      <c r="L127" s="63"/>
      <c r="M127" s="144"/>
      <c r="N127" s="144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</row>
    <row r="128" spans="1:25" x14ac:dyDescent="0.25">
      <c r="A128" s="247"/>
      <c r="B128" s="153">
        <v>123</v>
      </c>
      <c r="C128" s="62">
        <v>0.5</v>
      </c>
      <c r="D128" s="62">
        <v>0.51041666666666696</v>
      </c>
      <c r="E128" s="183">
        <v>0.50619477163575599</v>
      </c>
      <c r="F128" s="63"/>
      <c r="G128" s="63"/>
      <c r="H128" s="63"/>
      <c r="I128" s="63"/>
      <c r="J128" s="63" t="s">
        <v>25</v>
      </c>
      <c r="K128" s="63"/>
      <c r="L128" s="63"/>
      <c r="M128" s="144"/>
      <c r="N128" s="144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</row>
    <row r="129" spans="1:25" x14ac:dyDescent="0.25">
      <c r="A129" s="247"/>
      <c r="B129" s="153">
        <v>124</v>
      </c>
      <c r="C129" s="62">
        <v>0.5</v>
      </c>
      <c r="D129" s="62">
        <v>0.51041666666666696</v>
      </c>
      <c r="E129" s="183">
        <v>0.50851517131333168</v>
      </c>
      <c r="F129" s="63"/>
      <c r="G129" s="63"/>
      <c r="H129" s="63"/>
      <c r="I129" s="63"/>
      <c r="J129" s="63" t="s">
        <v>25</v>
      </c>
      <c r="K129" s="63"/>
      <c r="L129" s="63"/>
      <c r="M129" s="144"/>
      <c r="N129" s="144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</row>
    <row r="130" spans="1:25" x14ac:dyDescent="0.25">
      <c r="A130" s="247"/>
      <c r="B130" s="153">
        <v>125</v>
      </c>
      <c r="C130" s="62">
        <v>0.5</v>
      </c>
      <c r="D130" s="62">
        <v>0.51041666666666696</v>
      </c>
      <c r="E130" s="183">
        <v>0.50901200676243574</v>
      </c>
      <c r="F130" s="63"/>
      <c r="G130" s="63"/>
      <c r="H130" s="63"/>
      <c r="I130" s="63"/>
      <c r="J130" s="63" t="s">
        <v>25</v>
      </c>
      <c r="K130" s="63"/>
      <c r="L130" s="63"/>
      <c r="M130" s="144"/>
      <c r="N130" s="144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</row>
    <row r="131" spans="1:25" x14ac:dyDescent="0.25">
      <c r="A131" s="247"/>
      <c r="B131" s="153">
        <v>126</v>
      </c>
      <c r="C131" s="62">
        <v>0.51041666666666663</v>
      </c>
      <c r="D131" s="62">
        <v>0.52083333333333337</v>
      </c>
      <c r="E131" s="183">
        <v>0.51307072771181983</v>
      </c>
      <c r="F131" s="63" t="s">
        <v>25</v>
      </c>
      <c r="G131" s="63"/>
      <c r="H131" s="63"/>
      <c r="I131" s="63"/>
      <c r="J131" s="63"/>
      <c r="K131" s="63">
        <v>100</v>
      </c>
      <c r="L131" s="3"/>
      <c r="M131" s="144"/>
      <c r="N131" s="144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</row>
    <row r="132" spans="1:25" x14ac:dyDescent="0.25">
      <c r="A132" s="247"/>
      <c r="B132" s="153">
        <v>127</v>
      </c>
      <c r="C132" s="62">
        <v>0.51041666666666663</v>
      </c>
      <c r="D132" s="62">
        <v>0.52083333333333337</v>
      </c>
      <c r="E132" s="183">
        <v>0.5145964609830832</v>
      </c>
      <c r="F132" s="63"/>
      <c r="G132" s="63" t="s">
        <v>25</v>
      </c>
      <c r="H132" s="63"/>
      <c r="I132" s="63"/>
      <c r="J132" s="63"/>
      <c r="K132" s="63">
        <v>100</v>
      </c>
      <c r="L132" s="63"/>
      <c r="M132" s="144"/>
      <c r="N132" s="144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</row>
    <row r="133" spans="1:25" x14ac:dyDescent="0.25">
      <c r="A133" s="247"/>
      <c r="B133" s="153">
        <v>128</v>
      </c>
      <c r="C133" s="62">
        <v>0.51041666666666696</v>
      </c>
      <c r="D133" s="62">
        <v>0.52083333333333337</v>
      </c>
      <c r="E133" s="183">
        <v>0.51483857979059089</v>
      </c>
      <c r="F133" s="63" t="s">
        <v>25</v>
      </c>
      <c r="G133" s="63"/>
      <c r="H133" s="63"/>
      <c r="I133" s="63"/>
      <c r="J133" s="63"/>
      <c r="K133" s="63">
        <v>100</v>
      </c>
      <c r="L133" s="63"/>
      <c r="M133" s="144"/>
      <c r="N133" s="144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</row>
    <row r="134" spans="1:25" x14ac:dyDescent="0.25">
      <c r="A134" s="247"/>
      <c r="B134" s="153">
        <v>129</v>
      </c>
      <c r="C134" s="62">
        <v>0.51041666666666696</v>
      </c>
      <c r="D134" s="62">
        <v>0.52083333333333337</v>
      </c>
      <c r="E134" s="183">
        <v>0.51783378249151701</v>
      </c>
      <c r="F134" s="63"/>
      <c r="G134" s="63"/>
      <c r="H134" s="63"/>
      <c r="I134" s="63"/>
      <c r="J134" s="63" t="s">
        <v>25</v>
      </c>
      <c r="K134" s="63"/>
      <c r="L134" s="63"/>
      <c r="M134" s="144"/>
      <c r="N134" s="144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</row>
    <row r="135" spans="1:25" x14ac:dyDescent="0.25">
      <c r="A135" s="247"/>
      <c r="B135" s="153">
        <v>130</v>
      </c>
      <c r="C135" s="62">
        <v>0.51041666666666696</v>
      </c>
      <c r="D135" s="62">
        <v>0.52083333333333337</v>
      </c>
      <c r="E135" s="183">
        <v>0.51952828797743067</v>
      </c>
      <c r="F135" s="63"/>
      <c r="G135" s="63"/>
      <c r="H135" s="63"/>
      <c r="I135" s="63" t="s">
        <v>25</v>
      </c>
      <c r="J135" s="63"/>
      <c r="K135" s="63">
        <v>90</v>
      </c>
      <c r="L135" s="118" t="s">
        <v>172</v>
      </c>
      <c r="M135" s="144"/>
      <c r="N135" s="144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</row>
    <row r="136" spans="1:25" x14ac:dyDescent="0.25">
      <c r="A136" s="247"/>
      <c r="B136" s="153">
        <v>131</v>
      </c>
      <c r="C136" s="62">
        <v>0.52083333333333337</v>
      </c>
      <c r="D136" s="62">
        <v>0.53125</v>
      </c>
      <c r="E136" s="183">
        <v>0.52696511507862875</v>
      </c>
      <c r="F136" s="63" t="s">
        <v>25</v>
      </c>
      <c r="G136" s="63"/>
      <c r="H136" s="63"/>
      <c r="I136" s="63"/>
      <c r="J136" s="63"/>
      <c r="K136" s="63">
        <v>100</v>
      </c>
      <c r="L136" s="63"/>
      <c r="M136" s="144"/>
      <c r="N136" s="144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</row>
    <row r="137" spans="1:25" x14ac:dyDescent="0.25">
      <c r="A137" s="247"/>
      <c r="B137" s="153">
        <v>132</v>
      </c>
      <c r="C137" s="62">
        <v>0.52083333333333337</v>
      </c>
      <c r="D137" s="62">
        <v>0.53125</v>
      </c>
      <c r="E137" s="183">
        <v>0.52735686994785058</v>
      </c>
      <c r="F137" s="63"/>
      <c r="G137" s="63"/>
      <c r="H137" s="63"/>
      <c r="I137" s="63"/>
      <c r="J137" s="63" t="s">
        <v>25</v>
      </c>
      <c r="K137" s="63"/>
      <c r="L137" s="63"/>
      <c r="M137" s="144"/>
      <c r="N137" s="144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</row>
    <row r="138" spans="1:25" x14ac:dyDescent="0.25">
      <c r="A138" s="247"/>
      <c r="B138" s="153">
        <v>133</v>
      </c>
      <c r="C138" s="62">
        <v>0.52083333333333337</v>
      </c>
      <c r="D138" s="62">
        <v>0.53125</v>
      </c>
      <c r="E138" s="183">
        <v>0.52965256720818987</v>
      </c>
      <c r="F138" s="63"/>
      <c r="G138" s="63"/>
      <c r="H138" s="63"/>
      <c r="I138" s="63"/>
      <c r="J138" s="63" t="s">
        <v>25</v>
      </c>
      <c r="K138" s="63"/>
      <c r="L138" s="63"/>
      <c r="M138" s="144"/>
      <c r="N138" s="144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</row>
    <row r="139" spans="1:25" x14ac:dyDescent="0.25">
      <c r="A139" s="247"/>
      <c r="B139" s="153">
        <v>134</v>
      </c>
      <c r="C139" s="62">
        <v>0.52083333333333337</v>
      </c>
      <c r="D139" s="62">
        <v>0.53125</v>
      </c>
      <c r="E139" s="183">
        <v>0.52997214776653545</v>
      </c>
      <c r="F139" s="63"/>
      <c r="G139" s="63"/>
      <c r="H139" s="63"/>
      <c r="I139" s="63"/>
      <c r="J139" s="63" t="s">
        <v>25</v>
      </c>
      <c r="K139" s="63"/>
      <c r="L139" s="63"/>
      <c r="M139" s="144"/>
      <c r="N139" s="144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</row>
    <row r="140" spans="1:25" x14ac:dyDescent="0.25">
      <c r="A140" s="247"/>
      <c r="B140" s="153">
        <v>135</v>
      </c>
      <c r="C140" s="62">
        <v>0.52083333333333337</v>
      </c>
      <c r="D140" s="62">
        <v>0.53125</v>
      </c>
      <c r="E140" s="183">
        <v>0.53071537973622906</v>
      </c>
      <c r="F140" s="63"/>
      <c r="G140" s="63"/>
      <c r="H140" s="63"/>
      <c r="I140" s="63"/>
      <c r="J140" s="63" t="s">
        <v>25</v>
      </c>
      <c r="K140" s="63"/>
      <c r="L140" s="63"/>
      <c r="M140" s="144"/>
      <c r="N140" s="144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</row>
    <row r="141" spans="1:25" x14ac:dyDescent="0.25">
      <c r="A141" s="247"/>
      <c r="B141" s="153">
        <v>136</v>
      </c>
      <c r="C141" s="62">
        <v>0.53125</v>
      </c>
      <c r="D141" s="62">
        <v>0.54166666666666663</v>
      </c>
      <c r="E141" s="183">
        <v>0.53158333493101062</v>
      </c>
      <c r="F141" s="63"/>
      <c r="G141" s="63"/>
      <c r="H141" s="63"/>
      <c r="I141" s="63"/>
      <c r="J141" s="63" t="s">
        <v>25</v>
      </c>
      <c r="K141" s="63"/>
      <c r="L141" s="63"/>
      <c r="M141" s="144"/>
      <c r="N141" s="144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</row>
    <row r="142" spans="1:25" x14ac:dyDescent="0.25">
      <c r="A142" s="247"/>
      <c r="B142" s="153">
        <v>137</v>
      </c>
      <c r="C142" s="62">
        <v>0.53125</v>
      </c>
      <c r="D142" s="62">
        <v>0.54166666666666663</v>
      </c>
      <c r="E142" s="183">
        <v>0.53400819664955779</v>
      </c>
      <c r="F142" s="63"/>
      <c r="G142" s="63"/>
      <c r="H142" s="63"/>
      <c r="I142" s="63"/>
      <c r="J142" s="63" t="s">
        <v>25</v>
      </c>
      <c r="K142" s="63"/>
      <c r="L142" s="63"/>
      <c r="M142" s="144"/>
      <c r="N142" s="144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</row>
    <row r="143" spans="1:25" x14ac:dyDescent="0.25">
      <c r="A143" s="247"/>
      <c r="B143" s="153">
        <v>138</v>
      </c>
      <c r="C143" s="62">
        <v>0.53125</v>
      </c>
      <c r="D143" s="62">
        <v>0.54166666666666663</v>
      </c>
      <c r="E143" s="183">
        <v>0.53435953916636114</v>
      </c>
      <c r="F143" s="63"/>
      <c r="G143" s="63"/>
      <c r="H143" s="63"/>
      <c r="I143" s="63"/>
      <c r="J143" s="63" t="s">
        <v>25</v>
      </c>
      <c r="K143" s="63"/>
      <c r="L143" s="63"/>
      <c r="M143" s="144"/>
      <c r="N143" s="144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</row>
    <row r="144" spans="1:25" x14ac:dyDescent="0.25">
      <c r="A144" s="247"/>
      <c r="B144" s="153">
        <v>139</v>
      </c>
      <c r="C144" s="62">
        <v>0.53125</v>
      </c>
      <c r="D144" s="62">
        <v>0.54166666666666663</v>
      </c>
      <c r="E144" s="183">
        <v>0.53589342679231478</v>
      </c>
      <c r="F144" s="63"/>
      <c r="G144" s="63"/>
      <c r="H144" s="63"/>
      <c r="I144" s="63"/>
      <c r="J144" s="63" t="s">
        <v>25</v>
      </c>
      <c r="K144" s="63"/>
      <c r="L144" s="63"/>
      <c r="M144" s="144"/>
      <c r="N144" s="144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</row>
    <row r="145" spans="1:25" x14ac:dyDescent="0.25">
      <c r="A145" s="247"/>
      <c r="B145" s="153">
        <v>140</v>
      </c>
      <c r="C145" s="62">
        <v>0.53125</v>
      </c>
      <c r="D145" s="62">
        <v>0.54166666666666663</v>
      </c>
      <c r="E145" s="183">
        <v>0.53662976402920681</v>
      </c>
      <c r="F145" s="63" t="s">
        <v>25</v>
      </c>
      <c r="G145" s="63"/>
      <c r="H145" s="63"/>
      <c r="I145" s="63"/>
      <c r="J145" s="63"/>
      <c r="K145" s="63">
        <v>100</v>
      </c>
      <c r="L145" s="63"/>
      <c r="M145" s="144"/>
      <c r="N145" s="144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</row>
    <row r="146" spans="1:25" x14ac:dyDescent="0.25">
      <c r="A146" s="247"/>
      <c r="B146" s="153">
        <v>141</v>
      </c>
      <c r="C146" s="88">
        <v>0.54166666666666663</v>
      </c>
      <c r="D146" s="88">
        <v>0.55208333333333337</v>
      </c>
      <c r="E146" s="183">
        <v>0.5419813662766485</v>
      </c>
      <c r="F146" s="63"/>
      <c r="G146" s="63"/>
      <c r="H146" s="63"/>
      <c r="I146" s="63"/>
      <c r="J146" s="90" t="s">
        <v>25</v>
      </c>
      <c r="K146" s="90"/>
      <c r="L146" s="63"/>
      <c r="M146" s="144"/>
      <c r="N146" s="144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</row>
    <row r="147" spans="1:25" x14ac:dyDescent="0.25">
      <c r="A147" s="247"/>
      <c r="B147" s="153">
        <v>142</v>
      </c>
      <c r="C147" s="62">
        <v>0.54166666666666663</v>
      </c>
      <c r="D147" s="62">
        <v>0.55208333333333337</v>
      </c>
      <c r="E147" s="183">
        <v>0.54261625280404158</v>
      </c>
      <c r="F147" s="63"/>
      <c r="G147" s="63"/>
      <c r="H147" s="63"/>
      <c r="I147" s="63"/>
      <c r="J147" s="63" t="s">
        <v>25</v>
      </c>
      <c r="K147" s="63"/>
      <c r="L147" s="63"/>
      <c r="M147" s="144"/>
      <c r="N147" s="144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</row>
    <row r="148" spans="1:25" x14ac:dyDescent="0.25">
      <c r="A148" s="247"/>
      <c r="B148" s="153">
        <v>143</v>
      </c>
      <c r="C148" s="62">
        <v>0.54166666666666663</v>
      </c>
      <c r="D148" s="62">
        <v>0.55208333333333337</v>
      </c>
      <c r="E148" s="183">
        <v>0.54352014247035507</v>
      </c>
      <c r="F148" s="63"/>
      <c r="G148" s="63"/>
      <c r="H148" s="63"/>
      <c r="I148" s="63"/>
      <c r="J148" s="63" t="s">
        <v>25</v>
      </c>
      <c r="K148" s="63"/>
      <c r="L148" s="63"/>
      <c r="M148" s="144"/>
      <c r="N148" s="144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</row>
    <row r="149" spans="1:25" x14ac:dyDescent="0.25">
      <c r="A149" s="247"/>
      <c r="B149" s="153">
        <v>144</v>
      </c>
      <c r="C149" s="62">
        <v>0.54166666666666663</v>
      </c>
      <c r="D149" s="62">
        <v>0.55208333333333337</v>
      </c>
      <c r="E149" s="183">
        <v>0.54355035516357053</v>
      </c>
      <c r="F149" s="63"/>
      <c r="G149" s="63"/>
      <c r="H149" s="63"/>
      <c r="I149" s="63"/>
      <c r="J149" s="63" t="s">
        <v>25</v>
      </c>
      <c r="K149" s="63"/>
      <c r="L149" s="63"/>
      <c r="M149" s="144"/>
      <c r="N149" s="144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</row>
    <row r="150" spans="1:25" x14ac:dyDescent="0.25">
      <c r="A150" s="247"/>
      <c r="B150" s="153">
        <v>145</v>
      </c>
      <c r="C150" s="62">
        <v>0.54166666666666663</v>
      </c>
      <c r="D150" s="62">
        <v>0.55208333333333337</v>
      </c>
      <c r="E150" s="183">
        <v>0.5446444974061635</v>
      </c>
      <c r="F150" s="63"/>
      <c r="G150" s="63"/>
      <c r="H150" s="63"/>
      <c r="I150" s="63"/>
      <c r="J150" s="63" t="s">
        <v>25</v>
      </c>
      <c r="K150" s="141"/>
      <c r="L150" s="63"/>
      <c r="M150" s="144"/>
      <c r="N150" s="144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</row>
    <row r="151" spans="1:25" x14ac:dyDescent="0.25">
      <c r="A151" s="247"/>
      <c r="B151" s="153">
        <v>146</v>
      </c>
      <c r="C151" s="62">
        <v>0.55208333333333337</v>
      </c>
      <c r="D151" s="62">
        <v>0.5625</v>
      </c>
      <c r="E151" s="183">
        <v>0.55729320738899835</v>
      </c>
      <c r="F151" s="63"/>
      <c r="G151" s="63"/>
      <c r="H151" s="63"/>
      <c r="I151" s="63"/>
      <c r="J151" s="63" t="s">
        <v>25</v>
      </c>
      <c r="K151" s="141"/>
      <c r="L151" s="63"/>
      <c r="M151" s="144"/>
      <c r="N151" s="144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</row>
    <row r="152" spans="1:25" x14ac:dyDescent="0.25">
      <c r="A152" s="247"/>
      <c r="B152" s="153">
        <v>147</v>
      </c>
      <c r="C152" s="62">
        <v>0.55208333333333337</v>
      </c>
      <c r="D152" s="62">
        <v>0.5625</v>
      </c>
      <c r="E152" s="183">
        <v>0.55962624737800759</v>
      </c>
      <c r="F152" s="63"/>
      <c r="G152" s="63"/>
      <c r="H152" s="63"/>
      <c r="I152" s="63"/>
      <c r="J152" s="63" t="s">
        <v>25</v>
      </c>
      <c r="K152" s="141"/>
      <c r="L152" s="63"/>
      <c r="M152" s="144"/>
      <c r="N152" s="144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</row>
    <row r="153" spans="1:25" x14ac:dyDescent="0.25">
      <c r="A153" s="247"/>
      <c r="B153" s="153">
        <v>148</v>
      </c>
      <c r="C153" s="62">
        <v>0.55208333333333337</v>
      </c>
      <c r="D153" s="62">
        <v>0.5625</v>
      </c>
      <c r="E153" s="183">
        <v>0.56090566803488962</v>
      </c>
      <c r="F153" s="63"/>
      <c r="G153" s="63"/>
      <c r="H153" s="63"/>
      <c r="I153" s="63"/>
      <c r="J153" s="63" t="s">
        <v>25</v>
      </c>
      <c r="K153" s="141"/>
      <c r="L153" s="63"/>
      <c r="M153" s="144"/>
      <c r="N153" s="144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</row>
    <row r="154" spans="1:25" x14ac:dyDescent="0.25">
      <c r="A154" s="247"/>
      <c r="B154" s="153">
        <v>149</v>
      </c>
      <c r="C154" s="62">
        <v>0.55208333333333337</v>
      </c>
      <c r="D154" s="62">
        <v>0.5625</v>
      </c>
      <c r="E154" s="183">
        <v>0.56092553018452063</v>
      </c>
      <c r="F154" s="63"/>
      <c r="G154" s="63"/>
      <c r="H154" s="63"/>
      <c r="I154" s="63"/>
      <c r="J154" s="63" t="s">
        <v>25</v>
      </c>
      <c r="K154" s="141"/>
      <c r="L154" s="63"/>
      <c r="M154" s="144"/>
      <c r="N154" s="144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</row>
    <row r="155" spans="1:25" ht="15.75" thickBot="1" x14ac:dyDescent="0.3">
      <c r="A155" s="248"/>
      <c r="B155" s="169">
        <v>150</v>
      </c>
      <c r="C155" s="85">
        <v>0.55208333333333337</v>
      </c>
      <c r="D155" s="85">
        <v>0.5625</v>
      </c>
      <c r="E155" s="186">
        <v>0.56229719024506486</v>
      </c>
      <c r="F155" s="86"/>
      <c r="G155" s="86"/>
      <c r="H155" s="86"/>
      <c r="I155" s="86"/>
      <c r="J155" s="86" t="s">
        <v>25</v>
      </c>
      <c r="K155" s="146"/>
      <c r="L155" s="86"/>
      <c r="M155" s="144"/>
      <c r="N155" s="144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</row>
    <row r="156" spans="1:25" x14ac:dyDescent="0.25">
      <c r="A156" s="229">
        <v>45910</v>
      </c>
      <c r="B156" s="176">
        <v>151</v>
      </c>
      <c r="C156" s="62">
        <v>0.5</v>
      </c>
      <c r="D156" s="62">
        <v>0.51041666666666663</v>
      </c>
      <c r="E156" s="188">
        <v>0.50079107662193112</v>
      </c>
      <c r="F156" s="179" t="s">
        <v>25</v>
      </c>
      <c r="G156" s="179"/>
      <c r="H156" s="179"/>
      <c r="I156" s="179"/>
      <c r="J156" s="179"/>
      <c r="K156" s="179">
        <v>100</v>
      </c>
      <c r="L156" s="179"/>
      <c r="M156" s="144"/>
      <c r="N156" s="144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</row>
    <row r="157" spans="1:25" x14ac:dyDescent="0.25">
      <c r="A157" s="211"/>
      <c r="B157" s="153">
        <v>152</v>
      </c>
      <c r="C157" s="62">
        <v>0.5</v>
      </c>
      <c r="D157" s="62">
        <v>0.51041666666666663</v>
      </c>
      <c r="E157" s="183">
        <v>0.50089651102627819</v>
      </c>
      <c r="F157" s="63" t="s">
        <v>25</v>
      </c>
      <c r="G157" s="63"/>
      <c r="H157" s="63"/>
      <c r="I157" s="63"/>
      <c r="J157" s="63"/>
      <c r="K157" s="63">
        <v>100</v>
      </c>
      <c r="L157" s="63"/>
      <c r="M157" s="144"/>
      <c r="N157" s="144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</row>
    <row r="158" spans="1:25" x14ac:dyDescent="0.25">
      <c r="A158" s="211"/>
      <c r="B158" s="153">
        <v>153</v>
      </c>
      <c r="C158" s="62">
        <v>0.5</v>
      </c>
      <c r="D158" s="62">
        <v>0.51041666666666696</v>
      </c>
      <c r="E158" s="183">
        <v>0.50921112296945781</v>
      </c>
      <c r="F158" s="63"/>
      <c r="G158" s="63"/>
      <c r="H158" s="63"/>
      <c r="I158" s="63" t="s">
        <v>25</v>
      </c>
      <c r="J158" s="63"/>
      <c r="K158" s="63">
        <v>100</v>
      </c>
      <c r="L158" s="63" t="s">
        <v>173</v>
      </c>
      <c r="M158" s="144"/>
      <c r="N158" s="144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</row>
    <row r="159" spans="1:25" x14ac:dyDescent="0.25">
      <c r="A159" s="211"/>
      <c r="B159" s="153">
        <v>154</v>
      </c>
      <c r="C159" s="62">
        <v>0.5</v>
      </c>
      <c r="D159" s="62">
        <v>0.51041666666666696</v>
      </c>
      <c r="E159" s="183">
        <v>0.50973387501089329</v>
      </c>
      <c r="F159" s="63"/>
      <c r="G159" s="63"/>
      <c r="H159" s="63"/>
      <c r="I159" s="63"/>
      <c r="J159" s="63" t="s">
        <v>25</v>
      </c>
      <c r="K159" s="63"/>
      <c r="L159" s="63"/>
      <c r="M159" s="144"/>
      <c r="N159" s="144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</row>
    <row r="160" spans="1:25" x14ac:dyDescent="0.25">
      <c r="A160" s="211"/>
      <c r="B160" s="153">
        <v>155</v>
      </c>
      <c r="C160" s="62">
        <v>0.5</v>
      </c>
      <c r="D160" s="62">
        <v>0.51041666666666696</v>
      </c>
      <c r="E160" s="183">
        <v>0.5098498158132293</v>
      </c>
      <c r="F160" s="63"/>
      <c r="G160" s="63" t="s">
        <v>25</v>
      </c>
      <c r="H160" s="63"/>
      <c r="I160" s="63"/>
      <c r="J160" s="63"/>
      <c r="K160" s="63">
        <v>100</v>
      </c>
      <c r="L160" s="63"/>
      <c r="M160" s="144"/>
      <c r="N160" s="144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</row>
    <row r="161" spans="1:25" x14ac:dyDescent="0.25">
      <c r="A161" s="211"/>
      <c r="B161" s="153">
        <v>156</v>
      </c>
      <c r="C161" s="62">
        <v>0.51041666666666663</v>
      </c>
      <c r="D161" s="62">
        <v>0.52083333333333337</v>
      </c>
      <c r="E161" s="183">
        <v>0.51161257935716276</v>
      </c>
      <c r="F161" s="63" t="s">
        <v>25</v>
      </c>
      <c r="G161" s="63"/>
      <c r="H161" s="63"/>
      <c r="I161" s="63"/>
      <c r="J161" s="63"/>
      <c r="K161" s="63">
        <v>100</v>
      </c>
      <c r="L161" s="63"/>
      <c r="M161" s="144"/>
      <c r="N161" s="144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</row>
    <row r="162" spans="1:25" x14ac:dyDescent="0.25">
      <c r="A162" s="211"/>
      <c r="B162" s="153">
        <v>157</v>
      </c>
      <c r="C162" s="62">
        <v>0.51041666666666663</v>
      </c>
      <c r="D162" s="62">
        <v>0.52083333333333337</v>
      </c>
      <c r="E162" s="183">
        <v>0.51234526897080945</v>
      </c>
      <c r="F162" s="63"/>
      <c r="G162" s="63" t="s">
        <v>25</v>
      </c>
      <c r="H162" s="63"/>
      <c r="I162" s="63"/>
      <c r="J162" s="63"/>
      <c r="K162" s="63">
        <v>100</v>
      </c>
      <c r="L162" s="63"/>
      <c r="M162" s="144"/>
      <c r="N162" s="144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</row>
    <row r="163" spans="1:25" x14ac:dyDescent="0.25">
      <c r="A163" s="211"/>
      <c r="B163" s="153">
        <v>158</v>
      </c>
      <c r="C163" s="62">
        <v>0.51041666666666696</v>
      </c>
      <c r="D163" s="62">
        <v>0.52083333333333337</v>
      </c>
      <c r="E163" s="183">
        <v>0.51469746674484018</v>
      </c>
      <c r="F163" s="63"/>
      <c r="G163" s="63" t="s">
        <v>25</v>
      </c>
      <c r="H163" s="63"/>
      <c r="I163" s="63"/>
      <c r="J163" s="63"/>
      <c r="K163" s="63">
        <v>100</v>
      </c>
      <c r="L163" s="63"/>
      <c r="M163" s="144"/>
      <c r="N163" s="144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</row>
    <row r="164" spans="1:25" x14ac:dyDescent="0.25">
      <c r="A164" s="211"/>
      <c r="B164" s="153">
        <v>159</v>
      </c>
      <c r="C164" s="62">
        <v>0.51041666666666696</v>
      </c>
      <c r="D164" s="62">
        <v>0.52083333333333337</v>
      </c>
      <c r="E164" s="183">
        <v>0.51641149002623798</v>
      </c>
      <c r="F164" s="63" t="s">
        <v>25</v>
      </c>
      <c r="G164" s="63"/>
      <c r="H164" s="63"/>
      <c r="I164" s="63"/>
      <c r="J164" s="63"/>
      <c r="K164" s="63">
        <v>100</v>
      </c>
      <c r="L164" s="63"/>
      <c r="M164" s="144"/>
      <c r="N164" s="144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</row>
    <row r="165" spans="1:25" x14ac:dyDescent="0.25">
      <c r="A165" s="211"/>
      <c r="B165" s="153">
        <v>160</v>
      </c>
      <c r="C165" s="62">
        <v>0.51041666666666696</v>
      </c>
      <c r="D165" s="62">
        <v>0.52083333333333337</v>
      </c>
      <c r="E165" s="183">
        <v>0.51819389815907124</v>
      </c>
      <c r="F165" s="63"/>
      <c r="G165" s="63"/>
      <c r="H165" s="63"/>
      <c r="I165" s="63" t="s">
        <v>25</v>
      </c>
      <c r="J165" s="63"/>
      <c r="K165" s="63">
        <v>90</v>
      </c>
      <c r="L165" s="118" t="s">
        <v>172</v>
      </c>
      <c r="M165" s="144"/>
      <c r="N165" s="144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</row>
    <row r="166" spans="1:25" x14ac:dyDescent="0.25">
      <c r="A166" s="211"/>
      <c r="B166" s="153">
        <v>161</v>
      </c>
      <c r="C166" s="62">
        <v>0.52083333333333337</v>
      </c>
      <c r="D166" s="62">
        <v>0.53125</v>
      </c>
      <c r="E166" s="183">
        <v>0.52269096161594253</v>
      </c>
      <c r="F166" s="63" t="s">
        <v>25</v>
      </c>
      <c r="G166" s="63"/>
      <c r="H166" s="63"/>
      <c r="I166" s="63"/>
      <c r="J166" s="63"/>
      <c r="K166" s="63">
        <v>100</v>
      </c>
      <c r="L166" s="63"/>
      <c r="M166" s="144"/>
      <c r="N166" s="144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</row>
    <row r="167" spans="1:25" x14ac:dyDescent="0.25">
      <c r="A167" s="211"/>
      <c r="B167" s="153">
        <v>162</v>
      </c>
      <c r="C167" s="62">
        <v>0.52083333333333337</v>
      </c>
      <c r="D167" s="62">
        <v>0.53125</v>
      </c>
      <c r="E167" s="183">
        <v>0.52288631914114114</v>
      </c>
      <c r="F167" s="63"/>
      <c r="G167" s="63"/>
      <c r="H167" s="63"/>
      <c r="I167" s="63"/>
      <c r="J167" s="63" t="s">
        <v>25</v>
      </c>
      <c r="K167" s="63"/>
      <c r="L167" s="63"/>
      <c r="M167" s="144"/>
      <c r="N167" s="144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</row>
    <row r="168" spans="1:25" x14ac:dyDescent="0.25">
      <c r="A168" s="211"/>
      <c r="B168" s="153">
        <v>163</v>
      </c>
      <c r="C168" s="62">
        <v>0.52083333333333337</v>
      </c>
      <c r="D168" s="62">
        <v>0.53125</v>
      </c>
      <c r="E168" s="183">
        <v>0.52392094619613017</v>
      </c>
      <c r="F168" s="63"/>
      <c r="G168" s="63"/>
      <c r="H168" s="63"/>
      <c r="I168" s="63"/>
      <c r="J168" s="63" t="s">
        <v>25</v>
      </c>
      <c r="K168" s="63"/>
      <c r="L168" s="63"/>
      <c r="M168" s="144"/>
      <c r="N168" s="144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</row>
    <row r="169" spans="1:25" x14ac:dyDescent="0.25">
      <c r="A169" s="211"/>
      <c r="B169" s="153">
        <v>164</v>
      </c>
      <c r="C169" s="62">
        <v>0.52083333333333337</v>
      </c>
      <c r="D169" s="62">
        <v>0.53125</v>
      </c>
      <c r="E169" s="183">
        <v>0.52600260782595909</v>
      </c>
      <c r="F169" s="63" t="s">
        <v>25</v>
      </c>
      <c r="G169" s="63"/>
      <c r="H169" s="63"/>
      <c r="I169" s="63"/>
      <c r="J169" s="63"/>
      <c r="K169" s="63">
        <v>100</v>
      </c>
      <c r="L169" s="63"/>
      <c r="M169" s="144"/>
      <c r="N169" s="144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</row>
    <row r="170" spans="1:25" x14ac:dyDescent="0.25">
      <c r="A170" s="211"/>
      <c r="B170" s="153">
        <v>165</v>
      </c>
      <c r="C170" s="62">
        <v>0.52083333333333337</v>
      </c>
      <c r="D170" s="62">
        <v>0.53125</v>
      </c>
      <c r="E170" s="183">
        <v>0.52757321778941024</v>
      </c>
      <c r="F170" s="63" t="s">
        <v>25</v>
      </c>
      <c r="G170" s="63"/>
      <c r="H170" s="63"/>
      <c r="I170" s="63"/>
      <c r="J170" s="63"/>
      <c r="K170" s="63">
        <v>100</v>
      </c>
      <c r="L170" s="63"/>
      <c r="M170" s="144"/>
      <c r="N170" s="144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</row>
    <row r="171" spans="1:25" x14ac:dyDescent="0.25">
      <c r="A171" s="211"/>
      <c r="B171" s="153">
        <v>166</v>
      </c>
      <c r="C171" s="62">
        <v>0.53125</v>
      </c>
      <c r="D171" s="62">
        <v>0.54166666666666663</v>
      </c>
      <c r="E171" s="183">
        <v>0.53250129899738352</v>
      </c>
      <c r="F171" s="63"/>
      <c r="G171" s="63"/>
      <c r="H171" s="63"/>
      <c r="I171" s="63"/>
      <c r="J171" s="63" t="s">
        <v>25</v>
      </c>
      <c r="K171" s="63"/>
      <c r="L171" s="63"/>
      <c r="M171" s="144"/>
      <c r="N171" s="144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</row>
    <row r="172" spans="1:25" x14ac:dyDescent="0.25">
      <c r="A172" s="211"/>
      <c r="B172" s="153">
        <v>167</v>
      </c>
      <c r="C172" s="62">
        <v>0.53125</v>
      </c>
      <c r="D172" s="62">
        <v>0.54166666666666663</v>
      </c>
      <c r="E172" s="183">
        <v>0.53557015881790282</v>
      </c>
      <c r="F172" s="63"/>
      <c r="G172" s="63"/>
      <c r="H172" s="63"/>
      <c r="I172" s="63"/>
      <c r="J172" s="63" t="s">
        <v>25</v>
      </c>
      <c r="K172" s="63"/>
      <c r="L172" s="63"/>
      <c r="M172" s="144"/>
      <c r="N172" s="144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</row>
    <row r="173" spans="1:25" x14ac:dyDescent="0.25">
      <c r="A173" s="211"/>
      <c r="B173" s="153">
        <v>168</v>
      </c>
      <c r="C173" s="62">
        <v>0.53125</v>
      </c>
      <c r="D173" s="62">
        <v>0.54166666666666663</v>
      </c>
      <c r="E173" s="183">
        <v>0.53832801948779618</v>
      </c>
      <c r="F173" s="63"/>
      <c r="G173" s="63"/>
      <c r="H173" s="63"/>
      <c r="I173" s="63"/>
      <c r="J173" s="63" t="s">
        <v>25</v>
      </c>
      <c r="K173" s="63"/>
      <c r="L173" s="63"/>
      <c r="M173" s="144"/>
      <c r="N173" s="144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</row>
    <row r="174" spans="1:25" x14ac:dyDescent="0.25">
      <c r="A174" s="211"/>
      <c r="B174" s="153">
        <v>169</v>
      </c>
      <c r="C174" s="62">
        <v>0.53125</v>
      </c>
      <c r="D174" s="62">
        <v>0.54166666666666663</v>
      </c>
      <c r="E174" s="183">
        <v>0.5386144567262936</v>
      </c>
      <c r="F174" s="63"/>
      <c r="G174" s="63"/>
      <c r="H174" s="63"/>
      <c r="I174" s="63"/>
      <c r="J174" s="63" t="s">
        <v>25</v>
      </c>
      <c r="K174" s="63"/>
      <c r="L174" s="63"/>
      <c r="M174" s="144"/>
      <c r="N174" s="144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</row>
    <row r="175" spans="1:25" x14ac:dyDescent="0.25">
      <c r="A175" s="211"/>
      <c r="B175" s="153">
        <v>170</v>
      </c>
      <c r="C175" s="62">
        <v>0.53125</v>
      </c>
      <c r="D175" s="62">
        <v>0.54166666666666663</v>
      </c>
      <c r="E175" s="183">
        <v>0.53899252625752891</v>
      </c>
      <c r="F175" s="63"/>
      <c r="G175" s="63"/>
      <c r="H175" s="63"/>
      <c r="I175" s="63"/>
      <c r="J175" s="63" t="s">
        <v>25</v>
      </c>
      <c r="K175" s="63"/>
      <c r="L175" s="63"/>
      <c r="M175" s="144"/>
      <c r="N175" s="144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</row>
    <row r="176" spans="1:25" x14ac:dyDescent="0.25">
      <c r="A176" s="211"/>
      <c r="B176" s="153">
        <v>171</v>
      </c>
      <c r="C176" s="88">
        <v>0.54166666666666663</v>
      </c>
      <c r="D176" s="88">
        <v>0.55208333333333337</v>
      </c>
      <c r="E176" s="183">
        <v>0.54324196556386894</v>
      </c>
      <c r="F176" s="63"/>
      <c r="G176" s="63"/>
      <c r="H176" s="63"/>
      <c r="I176" s="63"/>
      <c r="J176" s="63" t="s">
        <v>25</v>
      </c>
      <c r="K176" s="63"/>
      <c r="L176" s="63"/>
      <c r="M176" s="144"/>
      <c r="N176" s="144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</row>
    <row r="177" spans="1:25" x14ac:dyDescent="0.25">
      <c r="A177" s="211"/>
      <c r="B177" s="153">
        <v>172</v>
      </c>
      <c r="C177" s="62">
        <v>0.54166666666666663</v>
      </c>
      <c r="D177" s="62">
        <v>0.55208333333333337</v>
      </c>
      <c r="E177" s="183">
        <v>0.54545356676709422</v>
      </c>
      <c r="F177" s="63"/>
      <c r="G177" s="63"/>
      <c r="H177" s="63"/>
      <c r="I177" s="63"/>
      <c r="J177" s="63" t="s">
        <v>25</v>
      </c>
      <c r="K177" s="63"/>
      <c r="L177" s="63"/>
      <c r="M177" s="144"/>
      <c r="N177" s="144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</row>
    <row r="178" spans="1:25" x14ac:dyDescent="0.25">
      <c r="A178" s="211"/>
      <c r="B178" s="153">
        <v>173</v>
      </c>
      <c r="C178" s="62">
        <v>0.54166666666666663</v>
      </c>
      <c r="D178" s="62">
        <v>0.55208333333333337</v>
      </c>
      <c r="E178" s="183">
        <v>0.54675354231711149</v>
      </c>
      <c r="F178" s="63"/>
      <c r="G178" s="63"/>
      <c r="H178" s="63"/>
      <c r="I178" s="63"/>
      <c r="J178" s="63" t="s">
        <v>25</v>
      </c>
      <c r="K178" s="63"/>
      <c r="L178" s="63"/>
      <c r="M178" s="144"/>
      <c r="N178" s="144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</row>
    <row r="179" spans="1:25" x14ac:dyDescent="0.25">
      <c r="A179" s="211"/>
      <c r="B179" s="153">
        <v>174</v>
      </c>
      <c r="C179" s="62">
        <v>0.54166666666666663</v>
      </c>
      <c r="D179" s="62">
        <v>0.55208333333333337</v>
      </c>
      <c r="E179" s="183">
        <v>0.55090424424532747</v>
      </c>
      <c r="F179" s="63"/>
      <c r="G179" s="63"/>
      <c r="H179" s="63"/>
      <c r="I179" s="63"/>
      <c r="J179" s="63" t="s">
        <v>25</v>
      </c>
      <c r="K179" s="63"/>
      <c r="L179" s="63"/>
      <c r="M179" s="144"/>
      <c r="N179" s="144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</row>
    <row r="180" spans="1:25" x14ac:dyDescent="0.25">
      <c r="A180" s="211"/>
      <c r="B180" s="153">
        <v>175</v>
      </c>
      <c r="C180" s="62">
        <v>0.54166666666666663</v>
      </c>
      <c r="D180" s="62">
        <v>0.55208333333333337</v>
      </c>
      <c r="E180" s="183">
        <v>0.55198804080817165</v>
      </c>
      <c r="F180" s="63"/>
      <c r="G180" s="63"/>
      <c r="H180" s="63"/>
      <c r="I180" s="63"/>
      <c r="J180" s="63" t="s">
        <v>25</v>
      </c>
      <c r="K180" s="118"/>
      <c r="L180" s="63"/>
      <c r="M180" s="144"/>
      <c r="N180" s="144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</row>
    <row r="181" spans="1:25" x14ac:dyDescent="0.25">
      <c r="A181" s="211"/>
      <c r="B181" s="153">
        <v>176</v>
      </c>
      <c r="C181" s="62">
        <v>0.55208333333333337</v>
      </c>
      <c r="D181" s="62">
        <v>0.5625</v>
      </c>
      <c r="E181" s="183">
        <v>0.55388872513726162</v>
      </c>
      <c r="F181" s="63"/>
      <c r="G181" s="63"/>
      <c r="H181" s="63"/>
      <c r="I181" s="63"/>
      <c r="J181" s="63" t="s">
        <v>25</v>
      </c>
      <c r="K181" s="141"/>
      <c r="L181" s="63"/>
      <c r="M181" s="144"/>
      <c r="N181" s="144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</row>
    <row r="182" spans="1:25" x14ac:dyDescent="0.25">
      <c r="A182" s="211"/>
      <c r="B182" s="153">
        <v>177</v>
      </c>
      <c r="C182" s="62">
        <v>0.55208333333333337</v>
      </c>
      <c r="D182" s="62">
        <v>0.5625</v>
      </c>
      <c r="E182" s="183">
        <v>0.55690179368760395</v>
      </c>
      <c r="F182" s="63"/>
      <c r="G182" s="63"/>
      <c r="H182" s="63"/>
      <c r="I182" s="63"/>
      <c r="J182" s="63" t="s">
        <v>25</v>
      </c>
      <c r="K182" s="141"/>
      <c r="L182" s="63"/>
      <c r="M182" s="144"/>
      <c r="N182" s="144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</row>
    <row r="183" spans="1:25" x14ac:dyDescent="0.25">
      <c r="A183" s="211"/>
      <c r="B183" s="153">
        <v>178</v>
      </c>
      <c r="C183" s="62">
        <v>0.55208333333333337</v>
      </c>
      <c r="D183" s="62">
        <v>0.5625</v>
      </c>
      <c r="E183" s="183">
        <v>0.55796049557631444</v>
      </c>
      <c r="F183" s="63"/>
      <c r="G183" s="63"/>
      <c r="H183" s="63"/>
      <c r="I183" s="63"/>
      <c r="J183" s="63" t="s">
        <v>25</v>
      </c>
      <c r="K183" s="141"/>
      <c r="L183" s="63"/>
      <c r="M183" s="144"/>
      <c r="N183" s="144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</row>
    <row r="184" spans="1:25" x14ac:dyDescent="0.25">
      <c r="A184" s="211"/>
      <c r="B184" s="153">
        <v>179</v>
      </c>
      <c r="C184" s="62">
        <v>0.55208333333333337</v>
      </c>
      <c r="D184" s="62">
        <v>0.5625</v>
      </c>
      <c r="E184" s="183">
        <v>0.56177067501360323</v>
      </c>
      <c r="F184" s="63"/>
      <c r="G184" s="63"/>
      <c r="H184" s="63"/>
      <c r="I184" s="63"/>
      <c r="J184" s="63" t="s">
        <v>25</v>
      </c>
      <c r="K184" s="141"/>
      <c r="L184" s="63"/>
      <c r="M184" s="144"/>
      <c r="N184" s="144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</row>
    <row r="185" spans="1:25" ht="15.75" thickBot="1" x14ac:dyDescent="0.3">
      <c r="A185" s="249"/>
      <c r="B185" s="169">
        <v>180</v>
      </c>
      <c r="C185" s="85">
        <v>0.55208333333333337</v>
      </c>
      <c r="D185" s="85">
        <v>0.5625</v>
      </c>
      <c r="E185" s="186">
        <v>0.56180373681668316</v>
      </c>
      <c r="F185" s="86"/>
      <c r="G185" s="86"/>
      <c r="H185" s="86"/>
      <c r="I185" s="86"/>
      <c r="J185" s="86" t="s">
        <v>25</v>
      </c>
      <c r="K185" s="146"/>
      <c r="L185" s="86"/>
      <c r="M185" s="144"/>
      <c r="N185" s="144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</row>
    <row r="186" spans="1:25" x14ac:dyDescent="0.25">
      <c r="A186" s="231">
        <v>45911</v>
      </c>
      <c r="B186" s="176">
        <v>181</v>
      </c>
      <c r="C186" s="177">
        <v>0.5</v>
      </c>
      <c r="D186" s="177">
        <v>0.51041666666666663</v>
      </c>
      <c r="E186" s="188">
        <v>0.50332116525741177</v>
      </c>
      <c r="F186" s="179"/>
      <c r="G186" s="179" t="s">
        <v>25</v>
      </c>
      <c r="H186" s="179"/>
      <c r="I186" s="179"/>
      <c r="J186" s="179"/>
      <c r="K186" s="145">
        <v>100</v>
      </c>
      <c r="L186" s="179"/>
      <c r="M186" s="144"/>
      <c r="N186" s="144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</row>
    <row r="187" spans="1:25" x14ac:dyDescent="0.25">
      <c r="A187" s="240"/>
      <c r="B187" s="153">
        <v>182</v>
      </c>
      <c r="C187" s="62">
        <v>0.5</v>
      </c>
      <c r="D187" s="62">
        <v>0.51041666666666663</v>
      </c>
      <c r="E187" s="183">
        <v>0.50562419844700035</v>
      </c>
      <c r="F187" s="63"/>
      <c r="G187" s="63"/>
      <c r="H187" s="63"/>
      <c r="I187" s="63"/>
      <c r="J187" s="63" t="s">
        <v>25</v>
      </c>
      <c r="K187" s="141"/>
      <c r="L187" s="63"/>
      <c r="M187" s="144"/>
      <c r="N187" s="144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</row>
    <row r="188" spans="1:25" x14ac:dyDescent="0.25">
      <c r="A188" s="240"/>
      <c r="B188" s="153">
        <v>183</v>
      </c>
      <c r="C188" s="62">
        <v>0.5</v>
      </c>
      <c r="D188" s="62">
        <v>0.51041666666666696</v>
      </c>
      <c r="E188" s="183">
        <v>0.50643954444256267</v>
      </c>
      <c r="F188" s="63"/>
      <c r="G188" s="63"/>
      <c r="H188" s="63"/>
      <c r="I188" s="63"/>
      <c r="J188" s="63" t="s">
        <v>25</v>
      </c>
      <c r="K188" s="141"/>
      <c r="L188" s="63"/>
      <c r="M188" s="144"/>
      <c r="N188" s="144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</row>
    <row r="189" spans="1:25" x14ac:dyDescent="0.25">
      <c r="A189" s="240"/>
      <c r="B189" s="153">
        <v>184</v>
      </c>
      <c r="C189" s="62">
        <v>0.5</v>
      </c>
      <c r="D189" s="62">
        <v>0.51041666666666696</v>
      </c>
      <c r="E189" s="183">
        <v>0.50767537422741749</v>
      </c>
      <c r="F189" s="63"/>
      <c r="G189" s="63"/>
      <c r="H189" s="63"/>
      <c r="I189" s="63"/>
      <c r="J189" s="63" t="s">
        <v>25</v>
      </c>
      <c r="K189" s="141"/>
      <c r="L189" s="63"/>
      <c r="M189" s="144"/>
      <c r="N189" s="144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</row>
    <row r="190" spans="1:25" x14ac:dyDescent="0.25">
      <c r="A190" s="240"/>
      <c r="B190" s="153">
        <v>185</v>
      </c>
      <c r="C190" s="62">
        <v>0.5</v>
      </c>
      <c r="D190" s="62">
        <v>0.51041666666666696</v>
      </c>
      <c r="E190" s="183">
        <v>0.50853138876937631</v>
      </c>
      <c r="F190" s="63"/>
      <c r="G190" s="63"/>
      <c r="H190" s="63"/>
      <c r="I190" s="63"/>
      <c r="J190" s="63" t="s">
        <v>25</v>
      </c>
      <c r="K190" s="141"/>
      <c r="L190" s="63"/>
      <c r="M190" s="144"/>
      <c r="N190" s="144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</row>
    <row r="191" spans="1:25" x14ac:dyDescent="0.25">
      <c r="A191" s="240"/>
      <c r="B191" s="153">
        <v>186</v>
      </c>
      <c r="C191" s="62">
        <v>0.51041666666666663</v>
      </c>
      <c r="D191" s="62">
        <v>0.52083333333333337</v>
      </c>
      <c r="E191" s="183">
        <v>0.51519614371171352</v>
      </c>
      <c r="F191" s="63"/>
      <c r="G191" s="63"/>
      <c r="H191" s="63"/>
      <c r="I191" s="63"/>
      <c r="J191" s="63" t="s">
        <v>25</v>
      </c>
      <c r="K191" s="141"/>
      <c r="L191" s="63"/>
      <c r="M191" s="144"/>
      <c r="N191" s="144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</row>
    <row r="192" spans="1:25" x14ac:dyDescent="0.25">
      <c r="A192" s="240"/>
      <c r="B192" s="153">
        <v>187</v>
      </c>
      <c r="C192" s="62">
        <v>0.51041666666666663</v>
      </c>
      <c r="D192" s="62">
        <v>0.52083333333333337</v>
      </c>
      <c r="E192" s="183">
        <v>0.51802606372644688</v>
      </c>
      <c r="F192" s="63" t="s">
        <v>25</v>
      </c>
      <c r="G192" s="63"/>
      <c r="H192" s="63"/>
      <c r="I192" s="63"/>
      <c r="J192" s="63"/>
      <c r="K192" s="141">
        <v>100</v>
      </c>
      <c r="L192" s="63"/>
      <c r="M192" s="144"/>
      <c r="N192" s="144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</row>
    <row r="193" spans="1:25" x14ac:dyDescent="0.25">
      <c r="A193" s="240"/>
      <c r="B193" s="153">
        <v>188</v>
      </c>
      <c r="C193" s="62">
        <v>0.51041666666666696</v>
      </c>
      <c r="D193" s="62">
        <v>0.52083333333333337</v>
      </c>
      <c r="E193" s="183">
        <v>0.51855040819127374</v>
      </c>
      <c r="F193" s="63"/>
      <c r="G193" s="63"/>
      <c r="H193" s="63"/>
      <c r="I193" s="63"/>
      <c r="J193" s="63" t="s">
        <v>25</v>
      </c>
      <c r="K193" s="141"/>
      <c r="L193" s="63"/>
      <c r="M193" s="144"/>
      <c r="N193" s="144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</row>
    <row r="194" spans="1:25" x14ac:dyDescent="0.25">
      <c r="A194" s="240"/>
      <c r="B194" s="153">
        <v>189</v>
      </c>
      <c r="C194" s="62">
        <v>0.51041666666666696</v>
      </c>
      <c r="D194" s="62">
        <v>0.52083333333333337</v>
      </c>
      <c r="E194" s="183">
        <v>0.51857659095694975</v>
      </c>
      <c r="F194" s="63"/>
      <c r="G194" s="63"/>
      <c r="H194" s="63"/>
      <c r="I194" s="63"/>
      <c r="J194" s="63" t="s">
        <v>25</v>
      </c>
      <c r="K194" s="141"/>
      <c r="L194" s="63"/>
      <c r="M194" s="144"/>
      <c r="N194" s="144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</row>
    <row r="195" spans="1:25" x14ac:dyDescent="0.25">
      <c r="A195" s="240"/>
      <c r="B195" s="153">
        <v>190</v>
      </c>
      <c r="C195" s="62">
        <v>0.51041666666666696</v>
      </c>
      <c r="D195" s="62">
        <v>0.52083333333333337</v>
      </c>
      <c r="E195" s="183">
        <v>0.52033735937681835</v>
      </c>
      <c r="F195" s="63"/>
      <c r="G195" s="63"/>
      <c r="H195" s="63"/>
      <c r="I195" s="63"/>
      <c r="J195" s="63" t="s">
        <v>25</v>
      </c>
      <c r="K195" s="141"/>
      <c r="L195" s="63"/>
      <c r="M195" s="144"/>
      <c r="N195" s="144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</row>
    <row r="196" spans="1:25" x14ac:dyDescent="0.25">
      <c r="A196" s="240"/>
      <c r="B196" s="153">
        <v>191</v>
      </c>
      <c r="C196" s="62">
        <v>0.52083333333333337</v>
      </c>
      <c r="D196" s="62">
        <v>0.53125</v>
      </c>
      <c r="E196" s="183">
        <v>0.5238482447324091</v>
      </c>
      <c r="F196" s="63" t="s">
        <v>25</v>
      </c>
      <c r="G196" s="63"/>
      <c r="H196" s="63"/>
      <c r="I196" s="63"/>
      <c r="J196" s="63"/>
      <c r="K196" s="141">
        <v>100</v>
      </c>
      <c r="L196" s="63"/>
      <c r="M196" s="144"/>
      <c r="N196" s="144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</row>
    <row r="197" spans="1:25" x14ac:dyDescent="0.25">
      <c r="A197" s="240"/>
      <c r="B197" s="153">
        <v>192</v>
      </c>
      <c r="C197" s="62">
        <v>0.52083333333333337</v>
      </c>
      <c r="D197" s="62">
        <v>0.53125</v>
      </c>
      <c r="E197" s="183">
        <v>0.52438027301107404</v>
      </c>
      <c r="F197" s="63"/>
      <c r="G197" s="63" t="s">
        <v>25</v>
      </c>
      <c r="H197" s="63"/>
      <c r="I197" s="63"/>
      <c r="J197" s="63"/>
      <c r="K197" s="141">
        <v>100</v>
      </c>
      <c r="L197" s="63"/>
      <c r="M197" s="144"/>
      <c r="N197" s="144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</row>
    <row r="198" spans="1:25" x14ac:dyDescent="0.25">
      <c r="A198" s="240"/>
      <c r="B198" s="153">
        <v>193</v>
      </c>
      <c r="C198" s="62">
        <v>0.52083333333333337</v>
      </c>
      <c r="D198" s="62">
        <v>0.53125</v>
      </c>
      <c r="E198" s="183">
        <v>0.52593000867543171</v>
      </c>
      <c r="F198" s="63"/>
      <c r="G198" s="63"/>
      <c r="H198" s="63"/>
      <c r="I198" s="63"/>
      <c r="J198" s="63" t="s">
        <v>25</v>
      </c>
      <c r="K198" s="141"/>
      <c r="L198" s="63"/>
      <c r="M198" s="144"/>
      <c r="N198" s="144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</row>
    <row r="199" spans="1:25" x14ac:dyDescent="0.25">
      <c r="A199" s="240"/>
      <c r="B199" s="153">
        <v>194</v>
      </c>
      <c r="C199" s="62">
        <v>0.52083333333333337</v>
      </c>
      <c r="D199" s="62">
        <v>0.53125</v>
      </c>
      <c r="E199" s="183">
        <v>0.52667858114038835</v>
      </c>
      <c r="F199" s="63"/>
      <c r="G199" s="63"/>
      <c r="H199" s="63"/>
      <c r="I199" s="63"/>
      <c r="J199" s="63" t="s">
        <v>25</v>
      </c>
      <c r="K199" s="141"/>
      <c r="L199" s="63"/>
      <c r="M199" s="144"/>
      <c r="N199" s="144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</row>
    <row r="200" spans="1:25" x14ac:dyDescent="0.25">
      <c r="A200" s="240"/>
      <c r="B200" s="153">
        <v>195</v>
      </c>
      <c r="C200" s="62">
        <v>0.52083333333333337</v>
      </c>
      <c r="D200" s="62">
        <v>0.53125</v>
      </c>
      <c r="E200" s="183">
        <v>0.53083619067153198</v>
      </c>
      <c r="F200" s="63"/>
      <c r="G200" s="63"/>
      <c r="H200" s="63"/>
      <c r="I200" s="63"/>
      <c r="J200" s="63" t="s">
        <v>25</v>
      </c>
      <c r="K200" s="141"/>
      <c r="L200" s="63"/>
      <c r="M200" s="144"/>
      <c r="N200" s="144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</row>
    <row r="201" spans="1:25" x14ac:dyDescent="0.25">
      <c r="A201" s="240"/>
      <c r="B201" s="153">
        <v>196</v>
      </c>
      <c r="C201" s="62">
        <v>0.53125</v>
      </c>
      <c r="D201" s="62">
        <v>0.54166666666666663</v>
      </c>
      <c r="E201" s="183">
        <v>0.53248558169097715</v>
      </c>
      <c r="F201" s="63"/>
      <c r="G201" s="63"/>
      <c r="H201" s="63"/>
      <c r="I201" s="63"/>
      <c r="J201" s="63" t="s">
        <v>25</v>
      </c>
      <c r="K201" s="141"/>
      <c r="L201" s="63"/>
      <c r="M201" s="144"/>
      <c r="N201" s="144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</row>
    <row r="202" spans="1:25" x14ac:dyDescent="0.25">
      <c r="A202" s="240"/>
      <c r="B202" s="153">
        <v>197</v>
      </c>
      <c r="C202" s="62">
        <v>0.53125</v>
      </c>
      <c r="D202" s="62">
        <v>0.54166666666666663</v>
      </c>
      <c r="E202" s="183">
        <v>0.5354246935998459</v>
      </c>
      <c r="F202" s="63"/>
      <c r="G202" s="63"/>
      <c r="H202" s="63"/>
      <c r="I202" s="63"/>
      <c r="J202" s="63" t="s">
        <v>25</v>
      </c>
      <c r="K202" s="141"/>
      <c r="L202" s="63"/>
      <c r="M202" s="144"/>
      <c r="N202" s="144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</row>
    <row r="203" spans="1:25" x14ac:dyDescent="0.25">
      <c r="A203" s="240"/>
      <c r="B203" s="153">
        <v>198</v>
      </c>
      <c r="C203" s="62">
        <v>0.53125</v>
      </c>
      <c r="D203" s="62">
        <v>0.54166666666666663</v>
      </c>
      <c r="E203" s="183">
        <v>0.53617662381021525</v>
      </c>
      <c r="F203" s="63"/>
      <c r="G203" s="63"/>
      <c r="H203" s="63"/>
      <c r="I203" s="63"/>
      <c r="J203" s="63" t="s">
        <v>25</v>
      </c>
      <c r="K203" s="141"/>
      <c r="L203" s="63"/>
      <c r="M203" s="144"/>
      <c r="N203" s="144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</row>
    <row r="204" spans="1:25" x14ac:dyDescent="0.25">
      <c r="A204" s="240"/>
      <c r="B204" s="153">
        <v>199</v>
      </c>
      <c r="C204" s="62">
        <v>0.53125</v>
      </c>
      <c r="D204" s="62">
        <v>0.54166666666666663</v>
      </c>
      <c r="E204" s="183">
        <v>0.53713151835640149</v>
      </c>
      <c r="F204" s="63"/>
      <c r="G204" s="63"/>
      <c r="H204" s="63"/>
      <c r="I204" s="63"/>
      <c r="J204" s="63" t="s">
        <v>25</v>
      </c>
      <c r="K204" s="141"/>
      <c r="L204" s="63"/>
      <c r="M204" s="144"/>
      <c r="N204" s="144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</row>
    <row r="205" spans="1:25" x14ac:dyDescent="0.25">
      <c r="A205" s="240"/>
      <c r="B205" s="153">
        <v>200</v>
      </c>
      <c r="C205" s="62">
        <v>0.53125</v>
      </c>
      <c r="D205" s="62">
        <v>0.54166666666666663</v>
      </c>
      <c r="E205" s="183">
        <v>0.53829946126214667</v>
      </c>
      <c r="F205" s="63"/>
      <c r="G205" s="63"/>
      <c r="H205" s="63"/>
      <c r="I205" s="63"/>
      <c r="J205" s="63" t="s">
        <v>25</v>
      </c>
      <c r="K205" s="141"/>
      <c r="L205" s="63"/>
      <c r="M205" s="144"/>
      <c r="N205" s="144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</row>
    <row r="206" spans="1:25" x14ac:dyDescent="0.25">
      <c r="A206" s="240"/>
      <c r="B206" s="153">
        <v>201</v>
      </c>
      <c r="C206" s="88">
        <v>0.54166666666666663</v>
      </c>
      <c r="D206" s="88">
        <v>0.55208333333333337</v>
      </c>
      <c r="E206" s="183">
        <v>0.54416297632879396</v>
      </c>
      <c r="F206" s="63" t="s">
        <v>25</v>
      </c>
      <c r="G206" s="63"/>
      <c r="H206" s="63"/>
      <c r="I206" s="63"/>
      <c r="J206" s="63"/>
      <c r="K206" s="141">
        <v>100</v>
      </c>
      <c r="L206" s="63"/>
      <c r="M206" s="144"/>
      <c r="N206" s="144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</row>
    <row r="207" spans="1:25" x14ac:dyDescent="0.25">
      <c r="A207" s="240"/>
      <c r="B207" s="153">
        <v>202</v>
      </c>
      <c r="C207" s="62">
        <v>0.54166666666666663</v>
      </c>
      <c r="D207" s="62">
        <v>0.55208333333333337</v>
      </c>
      <c r="E207" s="183">
        <v>0.54434165746258212</v>
      </c>
      <c r="F207" s="63"/>
      <c r="G207" s="63"/>
      <c r="H207" s="63"/>
      <c r="I207" s="63" t="s">
        <v>25</v>
      </c>
      <c r="J207" s="63"/>
      <c r="K207" s="141">
        <v>100</v>
      </c>
      <c r="L207" s="63" t="s">
        <v>173</v>
      </c>
      <c r="M207" s="144"/>
      <c r="N207" s="144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</row>
    <row r="208" spans="1:25" x14ac:dyDescent="0.25">
      <c r="A208" s="240"/>
      <c r="B208" s="153">
        <v>203</v>
      </c>
      <c r="C208" s="62">
        <v>0.54166666666666663</v>
      </c>
      <c r="D208" s="62">
        <v>0.55208333333333337</v>
      </c>
      <c r="E208" s="183">
        <v>0.54449866569375893</v>
      </c>
      <c r="F208" s="63" t="s">
        <v>25</v>
      </c>
      <c r="G208" s="63"/>
      <c r="H208" s="63"/>
      <c r="I208" s="63"/>
      <c r="J208" s="63"/>
      <c r="K208" s="141">
        <v>100</v>
      </c>
      <c r="L208" s="63"/>
      <c r="M208" s="144"/>
      <c r="N208" s="144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</row>
    <row r="209" spans="1:25" x14ac:dyDescent="0.25">
      <c r="A209" s="240"/>
      <c r="B209" s="153">
        <v>204</v>
      </c>
      <c r="C209" s="62">
        <v>0.54166666666666663</v>
      </c>
      <c r="D209" s="62">
        <v>0.55208333333333337</v>
      </c>
      <c r="E209" s="183">
        <v>0.54540395019741084</v>
      </c>
      <c r="F209" s="63"/>
      <c r="G209" s="63"/>
      <c r="H209" s="63"/>
      <c r="I209" s="63"/>
      <c r="J209" s="63" t="s">
        <v>25</v>
      </c>
      <c r="K209" s="141"/>
      <c r="L209" s="63"/>
      <c r="M209" s="144"/>
      <c r="N209" s="144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</row>
    <row r="210" spans="1:25" x14ac:dyDescent="0.25">
      <c r="A210" s="240"/>
      <c r="B210" s="153">
        <v>205</v>
      </c>
      <c r="C210" s="62">
        <v>0.54166666666666663</v>
      </c>
      <c r="D210" s="62">
        <v>0.55208333333333337</v>
      </c>
      <c r="E210" s="183">
        <v>0.54980300133263404</v>
      </c>
      <c r="F210" s="63"/>
      <c r="G210" s="63" t="s">
        <v>25</v>
      </c>
      <c r="H210" s="63"/>
      <c r="I210" s="63"/>
      <c r="J210" s="63"/>
      <c r="K210" s="141">
        <v>100</v>
      </c>
      <c r="L210" s="63"/>
      <c r="M210" s="144"/>
      <c r="N210" s="144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</row>
    <row r="211" spans="1:25" x14ac:dyDescent="0.25">
      <c r="A211" s="240"/>
      <c r="B211" s="153">
        <v>206</v>
      </c>
      <c r="C211" s="62">
        <v>0.55208333333333337</v>
      </c>
      <c r="D211" s="62">
        <v>0.5625</v>
      </c>
      <c r="E211" s="183">
        <v>0.55305144048180033</v>
      </c>
      <c r="F211" s="63"/>
      <c r="G211" s="63"/>
      <c r="H211" s="63" t="s">
        <v>25</v>
      </c>
      <c r="I211" s="63"/>
      <c r="J211" s="63"/>
      <c r="K211" s="141">
        <v>100</v>
      </c>
      <c r="L211" s="63" t="s">
        <v>171</v>
      </c>
      <c r="M211" s="144"/>
      <c r="N211" s="144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</row>
    <row r="212" spans="1:25" x14ac:dyDescent="0.25">
      <c r="A212" s="240"/>
      <c r="B212" s="153">
        <v>207</v>
      </c>
      <c r="C212" s="62">
        <v>0.55208333333333337</v>
      </c>
      <c r="D212" s="62">
        <v>0.5625</v>
      </c>
      <c r="E212" s="183">
        <v>0.55543709978996914</v>
      </c>
      <c r="F212" s="63"/>
      <c r="G212" s="63"/>
      <c r="H212" s="63"/>
      <c r="I212" s="63" t="s">
        <v>25</v>
      </c>
      <c r="J212" s="63"/>
      <c r="K212" s="141">
        <v>85</v>
      </c>
      <c r="L212" s="63" t="s">
        <v>164</v>
      </c>
      <c r="M212" s="144"/>
      <c r="N212" s="144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</row>
    <row r="213" spans="1:25" x14ac:dyDescent="0.25">
      <c r="A213" s="240"/>
      <c r="B213" s="153">
        <v>208</v>
      </c>
      <c r="C213" s="62">
        <v>0.55208333333333337</v>
      </c>
      <c r="D213" s="62">
        <v>0.5625</v>
      </c>
      <c r="E213" s="183">
        <v>0.56151104931854956</v>
      </c>
      <c r="F213" s="63"/>
      <c r="G213" s="63"/>
      <c r="H213" s="63"/>
      <c r="I213" s="63" t="s">
        <v>25</v>
      </c>
      <c r="J213" s="63"/>
      <c r="K213" s="141">
        <v>100</v>
      </c>
      <c r="L213" s="63" t="s">
        <v>174</v>
      </c>
      <c r="M213" s="144"/>
      <c r="N213" s="144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</row>
    <row r="214" spans="1:25" x14ac:dyDescent="0.25">
      <c r="A214" s="240"/>
      <c r="B214" s="153">
        <v>209</v>
      </c>
      <c r="C214" s="62">
        <v>0.55208333333333337</v>
      </c>
      <c r="D214" s="62">
        <v>0.5625</v>
      </c>
      <c r="E214" s="183">
        <v>0.56183771186374765</v>
      </c>
      <c r="F214" s="63"/>
      <c r="G214" s="63"/>
      <c r="H214" s="63"/>
      <c r="I214" s="63" t="s">
        <v>25</v>
      </c>
      <c r="J214" s="63"/>
      <c r="K214" s="141">
        <v>100</v>
      </c>
      <c r="L214" s="63" t="s">
        <v>174</v>
      </c>
      <c r="M214" s="144"/>
      <c r="N214" s="144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</row>
    <row r="215" spans="1:25" ht="15.75" thickBot="1" x14ac:dyDescent="0.3">
      <c r="A215" s="241"/>
      <c r="B215" s="169">
        <v>210</v>
      </c>
      <c r="C215" s="85">
        <v>0.55208333333333337</v>
      </c>
      <c r="D215" s="85">
        <v>0.5625</v>
      </c>
      <c r="E215" s="186">
        <v>0.56209214009648634</v>
      </c>
      <c r="F215" s="86"/>
      <c r="G215" s="86"/>
      <c r="H215" s="86"/>
      <c r="I215" s="86" t="s">
        <v>25</v>
      </c>
      <c r="J215" s="86"/>
      <c r="K215" s="146">
        <v>100</v>
      </c>
      <c r="L215" s="86" t="s">
        <v>174</v>
      </c>
      <c r="M215" s="144"/>
      <c r="N215" s="144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</row>
    <row r="216" spans="1:25" x14ac:dyDescent="0.25">
      <c r="A216" s="242">
        <v>45915</v>
      </c>
      <c r="B216" s="172">
        <v>211</v>
      </c>
      <c r="C216" s="88">
        <v>0.5</v>
      </c>
      <c r="D216" s="88">
        <v>0.51041666666666663</v>
      </c>
      <c r="E216" s="188">
        <v>0.50468627436584523</v>
      </c>
      <c r="F216" s="174"/>
      <c r="G216" s="174"/>
      <c r="H216" s="174"/>
      <c r="I216" s="174"/>
      <c r="J216" s="174" t="s">
        <v>25</v>
      </c>
      <c r="K216" s="147"/>
      <c r="L216" s="174"/>
      <c r="M216" s="144"/>
      <c r="N216" s="144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</row>
    <row r="217" spans="1:25" x14ac:dyDescent="0.25">
      <c r="A217" s="243"/>
      <c r="B217" s="153">
        <v>212</v>
      </c>
      <c r="C217" s="62">
        <v>0.5</v>
      </c>
      <c r="D217" s="62">
        <v>0.51041666666666663</v>
      </c>
      <c r="E217" s="183">
        <v>0.50684936543455095</v>
      </c>
      <c r="F217" s="63"/>
      <c r="G217" s="63" t="s">
        <v>25</v>
      </c>
      <c r="H217" s="63"/>
      <c r="I217" s="63"/>
      <c r="J217" s="63"/>
      <c r="K217" s="141">
        <v>100</v>
      </c>
      <c r="L217" s="63"/>
      <c r="M217" s="144"/>
      <c r="N217" s="144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</row>
    <row r="218" spans="1:25" x14ac:dyDescent="0.25">
      <c r="A218" s="243"/>
      <c r="B218" s="153">
        <v>213</v>
      </c>
      <c r="C218" s="62">
        <v>0.5</v>
      </c>
      <c r="D218" s="62">
        <v>0.51041666666666696</v>
      </c>
      <c r="E218" s="183">
        <v>0.50772731458577469</v>
      </c>
      <c r="F218" s="63"/>
      <c r="G218" s="63"/>
      <c r="H218" s="63"/>
      <c r="I218" s="63"/>
      <c r="J218" s="63" t="s">
        <v>25</v>
      </c>
      <c r="K218" s="141"/>
      <c r="L218" s="63"/>
      <c r="M218" s="144"/>
      <c r="N218" s="144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</row>
    <row r="219" spans="1:25" x14ac:dyDescent="0.25">
      <c r="A219" s="243"/>
      <c r="B219" s="153">
        <v>214</v>
      </c>
      <c r="C219" s="62">
        <v>0.5</v>
      </c>
      <c r="D219" s="62">
        <v>0.51041666666666696</v>
      </c>
      <c r="E219" s="183">
        <v>0.50970532611015418</v>
      </c>
      <c r="F219" s="63"/>
      <c r="G219" s="63"/>
      <c r="H219" s="63"/>
      <c r="I219" s="63"/>
      <c r="J219" s="63" t="s">
        <v>25</v>
      </c>
      <c r="K219" s="141"/>
      <c r="L219" s="63"/>
      <c r="M219" s="144"/>
      <c r="N219" s="144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</row>
    <row r="220" spans="1:25" x14ac:dyDescent="0.25">
      <c r="A220" s="243"/>
      <c r="B220" s="153">
        <v>215</v>
      </c>
      <c r="C220" s="62">
        <v>0.5</v>
      </c>
      <c r="D220" s="62">
        <v>0.51041666666666696</v>
      </c>
      <c r="E220" s="183">
        <v>0.51036054676207188</v>
      </c>
      <c r="F220" s="63"/>
      <c r="G220" s="63"/>
      <c r="H220" s="63"/>
      <c r="I220" s="63"/>
      <c r="J220" s="63" t="s">
        <v>25</v>
      </c>
      <c r="K220" s="141"/>
      <c r="L220" s="63"/>
      <c r="M220" s="144"/>
      <c r="N220" s="144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</row>
    <row r="221" spans="1:25" x14ac:dyDescent="0.25">
      <c r="A221" s="243"/>
      <c r="B221" s="153">
        <v>216</v>
      </c>
      <c r="C221" s="62">
        <v>0.51041666666666663</v>
      </c>
      <c r="D221" s="62">
        <v>0.52083333333333337</v>
      </c>
      <c r="E221" s="183">
        <v>0.51082182254898212</v>
      </c>
      <c r="F221" s="63"/>
      <c r="G221" s="63"/>
      <c r="H221" s="63"/>
      <c r="I221" s="63"/>
      <c r="J221" s="63" t="s">
        <v>25</v>
      </c>
      <c r="K221" s="141"/>
      <c r="L221" s="63"/>
      <c r="M221" s="144"/>
      <c r="N221" s="144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</row>
    <row r="222" spans="1:25" x14ac:dyDescent="0.25">
      <c r="A222" s="243"/>
      <c r="B222" s="153">
        <v>217</v>
      </c>
      <c r="C222" s="62">
        <v>0.51041666666666663</v>
      </c>
      <c r="D222" s="62">
        <v>0.52083333333333337</v>
      </c>
      <c r="E222" s="183">
        <v>0.51376033084445771</v>
      </c>
      <c r="F222" s="63"/>
      <c r="G222" s="63"/>
      <c r="H222" s="63"/>
      <c r="I222" s="63"/>
      <c r="J222" s="63" t="s">
        <v>25</v>
      </c>
      <c r="K222" s="141"/>
      <c r="L222" s="63"/>
      <c r="M222" s="144"/>
      <c r="N222" s="144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</row>
    <row r="223" spans="1:25" x14ac:dyDescent="0.25">
      <c r="A223" s="243"/>
      <c r="B223" s="153">
        <v>218</v>
      </c>
      <c r="C223" s="62">
        <v>0.51041666666666696</v>
      </c>
      <c r="D223" s="62">
        <v>0.52083333333333337</v>
      </c>
      <c r="E223" s="183">
        <v>0.51473901635177055</v>
      </c>
      <c r="F223" s="63"/>
      <c r="G223" s="63"/>
      <c r="H223" s="63"/>
      <c r="I223" s="63"/>
      <c r="J223" s="63" t="s">
        <v>25</v>
      </c>
      <c r="K223" s="141"/>
      <c r="L223" s="63"/>
      <c r="M223" s="144"/>
      <c r="N223" s="144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</row>
    <row r="224" spans="1:25" x14ac:dyDescent="0.25">
      <c r="A224" s="243"/>
      <c r="B224" s="153">
        <v>219</v>
      </c>
      <c r="C224" s="62">
        <v>0.51041666666666696</v>
      </c>
      <c r="D224" s="62">
        <v>0.52083333333333337</v>
      </c>
      <c r="E224" s="183">
        <v>0.51799011935013262</v>
      </c>
      <c r="F224" s="63"/>
      <c r="G224" s="63"/>
      <c r="H224" s="63"/>
      <c r="I224" s="63"/>
      <c r="J224" s="63" t="s">
        <v>25</v>
      </c>
      <c r="K224" s="141"/>
      <c r="L224" s="63"/>
      <c r="M224" s="144"/>
      <c r="N224" s="144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</row>
    <row r="225" spans="1:25" x14ac:dyDescent="0.25">
      <c r="A225" s="243"/>
      <c r="B225" s="153">
        <v>220</v>
      </c>
      <c r="C225" s="62">
        <v>0.51041666666666696</v>
      </c>
      <c r="D225" s="62">
        <v>0.52083333333333337</v>
      </c>
      <c r="E225" s="183">
        <v>0.51886150011200372</v>
      </c>
      <c r="F225" s="63"/>
      <c r="G225" s="63"/>
      <c r="H225" s="63"/>
      <c r="I225" s="63"/>
      <c r="J225" s="63" t="s">
        <v>25</v>
      </c>
      <c r="K225" s="141"/>
      <c r="L225" s="63"/>
      <c r="M225" s="144"/>
      <c r="N225" s="144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</row>
    <row r="226" spans="1:25" x14ac:dyDescent="0.25">
      <c r="A226" s="243"/>
      <c r="B226" s="153">
        <v>221</v>
      </c>
      <c r="C226" s="62">
        <v>0.52083333333333337</v>
      </c>
      <c r="D226" s="62">
        <v>0.53125</v>
      </c>
      <c r="E226" s="183">
        <v>0.52195917304397155</v>
      </c>
      <c r="F226" s="63"/>
      <c r="G226" s="63"/>
      <c r="H226" s="63"/>
      <c r="I226" s="63"/>
      <c r="J226" s="63" t="s">
        <v>25</v>
      </c>
      <c r="K226" s="141"/>
      <c r="L226" s="63"/>
      <c r="M226" s="144"/>
      <c r="N226" s="144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</row>
    <row r="227" spans="1:25" x14ac:dyDescent="0.25">
      <c r="A227" s="243"/>
      <c r="B227" s="153">
        <v>222</v>
      </c>
      <c r="C227" s="62">
        <v>0.52083333333333337</v>
      </c>
      <c r="D227" s="62">
        <v>0.53125</v>
      </c>
      <c r="E227" s="183">
        <v>0.52440126378723539</v>
      </c>
      <c r="F227" s="63"/>
      <c r="G227" s="63"/>
      <c r="H227" s="63"/>
      <c r="I227" s="63"/>
      <c r="J227" s="63" t="s">
        <v>25</v>
      </c>
      <c r="K227" s="141"/>
      <c r="L227" s="63"/>
      <c r="M227" s="144"/>
      <c r="N227" s="144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</row>
    <row r="228" spans="1:25" x14ac:dyDescent="0.25">
      <c r="A228" s="243"/>
      <c r="B228" s="153">
        <v>223</v>
      </c>
      <c r="C228" s="62">
        <v>0.52083333333333337</v>
      </c>
      <c r="D228" s="62">
        <v>0.53125</v>
      </c>
      <c r="E228" s="183">
        <v>0.52760763629654683</v>
      </c>
      <c r="F228" s="63"/>
      <c r="G228" s="63" t="s">
        <v>25</v>
      </c>
      <c r="H228" s="63"/>
      <c r="I228" s="63"/>
      <c r="J228" s="63"/>
      <c r="K228" s="141">
        <v>100</v>
      </c>
      <c r="L228" s="63"/>
      <c r="M228" s="144"/>
      <c r="N228" s="144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</row>
    <row r="229" spans="1:25" x14ac:dyDescent="0.25">
      <c r="A229" s="243"/>
      <c r="B229" s="153">
        <v>224</v>
      </c>
      <c r="C229" s="62">
        <v>0.52083333333333337</v>
      </c>
      <c r="D229" s="62">
        <v>0.53125</v>
      </c>
      <c r="E229" s="183">
        <v>0.53043505407703218</v>
      </c>
      <c r="F229" s="63" t="s">
        <v>25</v>
      </c>
      <c r="G229" s="63"/>
      <c r="H229" s="63"/>
      <c r="I229" s="63"/>
      <c r="J229" s="63"/>
      <c r="K229" s="141">
        <v>100</v>
      </c>
      <c r="L229" s="63"/>
      <c r="M229" s="144"/>
      <c r="N229" s="144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</row>
    <row r="230" spans="1:25" x14ac:dyDescent="0.25">
      <c r="A230" s="243"/>
      <c r="B230" s="153">
        <v>225</v>
      </c>
      <c r="C230" s="62">
        <v>0.52083333333333337</v>
      </c>
      <c r="D230" s="62">
        <v>0.53125</v>
      </c>
      <c r="E230" s="183">
        <v>0.53077314259484509</v>
      </c>
      <c r="F230" s="63" t="s">
        <v>25</v>
      </c>
      <c r="G230" s="63"/>
      <c r="H230" s="63"/>
      <c r="I230" s="63"/>
      <c r="J230" s="63"/>
      <c r="K230" s="141">
        <v>100</v>
      </c>
      <c r="L230" s="63"/>
      <c r="M230" s="144"/>
      <c r="N230" s="144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</row>
    <row r="231" spans="1:25" x14ac:dyDescent="0.25">
      <c r="A231" s="243"/>
      <c r="B231" s="153">
        <v>226</v>
      </c>
      <c r="C231" s="62">
        <v>0.53125</v>
      </c>
      <c r="D231" s="62">
        <v>0.54166666666666663</v>
      </c>
      <c r="E231" s="183">
        <v>0.53126090598908504</v>
      </c>
      <c r="F231" s="63"/>
      <c r="G231" s="63"/>
      <c r="H231" s="63"/>
      <c r="I231" s="63"/>
      <c r="J231" s="63" t="s">
        <v>25</v>
      </c>
      <c r="K231" s="141"/>
      <c r="L231" s="63"/>
      <c r="M231" s="144"/>
      <c r="N231" s="144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</row>
    <row r="232" spans="1:25" x14ac:dyDescent="0.25">
      <c r="A232" s="243"/>
      <c r="B232" s="153">
        <v>227</v>
      </c>
      <c r="C232" s="62">
        <v>0.53125</v>
      </c>
      <c r="D232" s="62">
        <v>0.54166666666666663</v>
      </c>
      <c r="E232" s="183">
        <v>0.53179459376660609</v>
      </c>
      <c r="F232" s="63"/>
      <c r="G232" s="63"/>
      <c r="H232" s="63"/>
      <c r="I232" s="63"/>
      <c r="J232" s="63" t="s">
        <v>25</v>
      </c>
      <c r="K232" s="141"/>
      <c r="L232" s="63"/>
      <c r="M232" s="144"/>
      <c r="N232" s="144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</row>
    <row r="233" spans="1:25" x14ac:dyDescent="0.25">
      <c r="A233" s="243"/>
      <c r="B233" s="153">
        <v>228</v>
      </c>
      <c r="C233" s="62">
        <v>0.53125</v>
      </c>
      <c r="D233" s="62">
        <v>0.54166666666666663</v>
      </c>
      <c r="E233" s="183">
        <v>0.53280602299858604</v>
      </c>
      <c r="F233" s="63"/>
      <c r="G233" s="63"/>
      <c r="H233" s="63"/>
      <c r="I233" s="63"/>
      <c r="J233" s="63" t="s">
        <v>25</v>
      </c>
      <c r="K233" s="141"/>
      <c r="L233" s="63"/>
      <c r="M233" s="144"/>
      <c r="N233" s="144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</row>
    <row r="234" spans="1:25" x14ac:dyDescent="0.25">
      <c r="A234" s="243"/>
      <c r="B234" s="153">
        <v>229</v>
      </c>
      <c r="C234" s="62">
        <v>0.53125</v>
      </c>
      <c r="D234" s="62">
        <v>0.54166666666666663</v>
      </c>
      <c r="E234" s="183">
        <v>0.53714682447466933</v>
      </c>
      <c r="F234" s="63" t="s">
        <v>25</v>
      </c>
      <c r="G234" s="63"/>
      <c r="H234" s="63"/>
      <c r="I234" s="63"/>
      <c r="J234" s="63"/>
      <c r="K234" s="141">
        <v>100</v>
      </c>
      <c r="L234" s="63"/>
      <c r="M234" s="144"/>
      <c r="N234" s="144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</row>
    <row r="235" spans="1:25" x14ac:dyDescent="0.25">
      <c r="A235" s="243"/>
      <c r="B235" s="153">
        <v>230</v>
      </c>
      <c r="C235" s="62">
        <v>0.53125</v>
      </c>
      <c r="D235" s="62">
        <v>0.54166666666666663</v>
      </c>
      <c r="E235" s="183">
        <v>0.53914723816838162</v>
      </c>
      <c r="F235" s="63"/>
      <c r="G235" s="63"/>
      <c r="H235" s="63"/>
      <c r="I235" s="63"/>
      <c r="J235" s="63" t="s">
        <v>25</v>
      </c>
      <c r="K235" s="141"/>
      <c r="L235" s="63"/>
      <c r="M235" s="144"/>
      <c r="N235" s="144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</row>
    <row r="236" spans="1:25" x14ac:dyDescent="0.25">
      <c r="A236" s="243"/>
      <c r="B236" s="153">
        <v>231</v>
      </c>
      <c r="C236" s="62">
        <v>0.54166666666666663</v>
      </c>
      <c r="D236" s="62">
        <v>0.55208333333333337</v>
      </c>
      <c r="E236" s="183">
        <v>0.54219374742583493</v>
      </c>
      <c r="F236" s="63"/>
      <c r="G236" s="63"/>
      <c r="H236" s="63" t="s">
        <v>25</v>
      </c>
      <c r="I236" s="63"/>
      <c r="J236" s="63"/>
      <c r="K236" s="141">
        <v>100</v>
      </c>
      <c r="L236" s="63" t="s">
        <v>175</v>
      </c>
      <c r="M236" s="144"/>
      <c r="N236" s="144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</row>
    <row r="237" spans="1:25" x14ac:dyDescent="0.25">
      <c r="A237" s="243"/>
      <c r="B237" s="153">
        <v>232</v>
      </c>
      <c r="C237" s="62">
        <v>0.54166666666666663</v>
      </c>
      <c r="D237" s="62">
        <v>0.55208333333333337</v>
      </c>
      <c r="E237" s="183">
        <v>0.54567500811341008</v>
      </c>
      <c r="F237" s="63"/>
      <c r="G237" s="63"/>
      <c r="H237" s="63"/>
      <c r="I237" s="63" t="s">
        <v>25</v>
      </c>
      <c r="J237" s="63"/>
      <c r="K237" s="141">
        <v>85</v>
      </c>
      <c r="L237" s="63" t="s">
        <v>60</v>
      </c>
      <c r="M237" s="144"/>
      <c r="N237" s="144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</row>
    <row r="238" spans="1:25" x14ac:dyDescent="0.25">
      <c r="A238" s="243"/>
      <c r="B238" s="153">
        <v>233</v>
      </c>
      <c r="C238" s="62">
        <v>0.54166666666666663</v>
      </c>
      <c r="D238" s="62">
        <v>0.55208333333333337</v>
      </c>
      <c r="E238" s="183">
        <v>0.54667150463257508</v>
      </c>
      <c r="F238" s="63"/>
      <c r="G238" s="63"/>
      <c r="H238" s="63"/>
      <c r="I238" s="63" t="s">
        <v>25</v>
      </c>
      <c r="J238" s="63"/>
      <c r="K238" s="141">
        <v>85</v>
      </c>
      <c r="L238" s="63" t="s">
        <v>60</v>
      </c>
      <c r="M238" s="144"/>
      <c r="N238" s="144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</row>
    <row r="239" spans="1:25" x14ac:dyDescent="0.25">
      <c r="A239" s="243"/>
      <c r="B239" s="153">
        <v>234</v>
      </c>
      <c r="C239" s="62">
        <v>0.54166666666666663</v>
      </c>
      <c r="D239" s="62">
        <v>0.55208333333333337</v>
      </c>
      <c r="E239" s="183">
        <v>0.55062010945254047</v>
      </c>
      <c r="F239" s="63"/>
      <c r="G239" s="63"/>
      <c r="H239" s="63"/>
      <c r="I239" s="63"/>
      <c r="J239" s="63" t="s">
        <v>25</v>
      </c>
      <c r="K239" s="141"/>
      <c r="L239" s="63"/>
      <c r="M239" s="144"/>
      <c r="N239" s="144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</row>
    <row r="240" spans="1:25" x14ac:dyDescent="0.25">
      <c r="A240" s="243"/>
      <c r="B240" s="153">
        <v>235</v>
      </c>
      <c r="C240" s="62">
        <v>0.54166666666666663</v>
      </c>
      <c r="D240" s="62">
        <v>0.55208333333333337</v>
      </c>
      <c r="E240" s="183">
        <v>0.55207071845324474</v>
      </c>
      <c r="F240" s="63"/>
      <c r="G240" s="63"/>
      <c r="H240" s="63"/>
      <c r="I240" s="63"/>
      <c r="J240" s="63" t="s">
        <v>25</v>
      </c>
      <c r="K240" s="141"/>
      <c r="L240" s="63"/>
      <c r="M240" s="144"/>
      <c r="N240" s="144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</row>
    <row r="241" spans="1:25" x14ac:dyDescent="0.25">
      <c r="A241" s="243"/>
      <c r="B241" s="153">
        <v>236</v>
      </c>
      <c r="C241" s="62">
        <v>0.55208333333333337</v>
      </c>
      <c r="D241" s="62">
        <v>0.5625</v>
      </c>
      <c r="E241" s="183">
        <v>0.55231077017707819</v>
      </c>
      <c r="F241" s="63"/>
      <c r="G241" s="63"/>
      <c r="H241" s="63"/>
      <c r="I241" s="63" t="s">
        <v>25</v>
      </c>
      <c r="J241" s="63"/>
      <c r="K241" s="141">
        <v>110</v>
      </c>
      <c r="L241" s="63" t="s">
        <v>184</v>
      </c>
      <c r="M241" s="144"/>
      <c r="N241" s="144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</row>
    <row r="242" spans="1:25" x14ac:dyDescent="0.25">
      <c r="A242" s="243"/>
      <c r="B242" s="153">
        <v>237</v>
      </c>
      <c r="C242" s="62">
        <v>0.55208333333333337</v>
      </c>
      <c r="D242" s="62">
        <v>0.5625</v>
      </c>
      <c r="E242" s="183">
        <v>0.55849785122952411</v>
      </c>
      <c r="F242" s="63"/>
      <c r="G242" s="63" t="s">
        <v>25</v>
      </c>
      <c r="H242" s="63"/>
      <c r="I242" s="63"/>
      <c r="J242" s="63"/>
      <c r="K242" s="141">
        <v>100</v>
      </c>
      <c r="L242" s="63"/>
      <c r="M242" s="144"/>
      <c r="N242" s="144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</row>
    <row r="243" spans="1:25" x14ac:dyDescent="0.25">
      <c r="A243" s="243"/>
      <c r="B243" s="153">
        <v>238</v>
      </c>
      <c r="C243" s="62">
        <v>0.55208333333333337</v>
      </c>
      <c r="D243" s="62">
        <v>0.5625</v>
      </c>
      <c r="E243" s="183">
        <v>0.56014748892833066</v>
      </c>
      <c r="F243" s="63"/>
      <c r="G243" s="63"/>
      <c r="H243" s="63"/>
      <c r="I243" s="63"/>
      <c r="J243" s="63" t="s">
        <v>25</v>
      </c>
      <c r="K243" s="141"/>
      <c r="L243" s="63"/>
      <c r="M243" s="144"/>
      <c r="N243" s="144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</row>
    <row r="244" spans="1:25" x14ac:dyDescent="0.25">
      <c r="A244" s="243"/>
      <c r="B244" s="153">
        <v>239</v>
      </c>
      <c r="C244" s="62">
        <v>0.55208333333333337</v>
      </c>
      <c r="D244" s="62">
        <v>0.5625</v>
      </c>
      <c r="E244" s="183">
        <v>0.56143858463855789</v>
      </c>
      <c r="F244" s="63"/>
      <c r="G244" s="63"/>
      <c r="H244" s="63"/>
      <c r="I244" s="63" t="s">
        <v>25</v>
      </c>
      <c r="J244" s="63"/>
      <c r="K244" s="141">
        <v>110</v>
      </c>
      <c r="L244" s="63" t="s">
        <v>122</v>
      </c>
      <c r="M244" s="144"/>
      <c r="N244" s="144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</row>
    <row r="245" spans="1:25" ht="15.75" thickBot="1" x14ac:dyDescent="0.3">
      <c r="A245" s="244"/>
      <c r="B245" s="169">
        <v>240</v>
      </c>
      <c r="C245" s="85">
        <v>0.55208333333333337</v>
      </c>
      <c r="D245" s="85">
        <v>0.5625</v>
      </c>
      <c r="E245" s="186">
        <v>0.56242992977204287</v>
      </c>
      <c r="F245" s="86" t="s">
        <v>25</v>
      </c>
      <c r="G245" s="86"/>
      <c r="H245" s="86"/>
      <c r="I245" s="86"/>
      <c r="J245" s="86"/>
      <c r="K245" s="86">
        <v>100</v>
      </c>
      <c r="L245" s="86" t="s">
        <v>176</v>
      </c>
      <c r="M245" s="144"/>
      <c r="N245" s="144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</row>
    <row r="246" spans="1:25" x14ac:dyDescent="0.25">
      <c r="B246" s="60"/>
      <c r="C246" s="189"/>
      <c r="D246" s="189"/>
      <c r="E246" s="60"/>
      <c r="F246" s="144"/>
      <c r="G246" s="144"/>
      <c r="H246" s="144"/>
      <c r="I246" s="144"/>
      <c r="J246" s="144"/>
      <c r="K246" s="144"/>
      <c r="L246" s="144"/>
      <c r="M246" s="144"/>
      <c r="N246" s="144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</row>
    <row r="247" spans="1:25" ht="30" x14ac:dyDescent="0.25">
      <c r="B247" s="60"/>
      <c r="C247" s="60"/>
      <c r="D247" s="60"/>
      <c r="E247" s="93" t="s">
        <v>62</v>
      </c>
      <c r="F247" s="94">
        <f>+'TOTAL ALMUERZOS'!$J$11*$U$38</f>
        <v>429.81539486837715</v>
      </c>
      <c r="G247" s="94">
        <f>+'TOTAL ALMUERZOS'!$J$11*$U$38</f>
        <v>429.81539486837715</v>
      </c>
      <c r="H247" s="94">
        <f>+'TOTAL ALMUERZOS'!$J$11*$U$38</f>
        <v>429.81539486837715</v>
      </c>
      <c r="I247" s="94">
        <f>+'TOTAL ALMUERZOS'!$J$11*$U$38</f>
        <v>429.81539486837715</v>
      </c>
      <c r="J247" s="182"/>
      <c r="K247" s="144"/>
      <c r="L247" s="144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</row>
    <row r="248" spans="1:25" x14ac:dyDescent="0.25">
      <c r="B248" s="60"/>
      <c r="C248" s="60"/>
      <c r="D248" s="60"/>
      <c r="E248" s="60"/>
      <c r="F248" s="144"/>
      <c r="G248" s="144"/>
      <c r="H248" s="144"/>
      <c r="I248" s="144"/>
      <c r="J248" s="144"/>
      <c r="K248" s="144"/>
      <c r="L248" s="144"/>
      <c r="M248" s="144"/>
      <c r="N248" s="144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</row>
    <row r="249" spans="1:25" ht="30" x14ac:dyDescent="0.25">
      <c r="B249" s="60"/>
      <c r="C249" s="60"/>
      <c r="D249" s="60"/>
      <c r="E249" s="93" t="s">
        <v>63</v>
      </c>
      <c r="F249" s="63">
        <f>+AVERAGE(F250:F289)</f>
        <v>100.25</v>
      </c>
      <c r="G249" s="63">
        <f>+AVERAGE(G250:G277)</f>
        <v>99.642857142857139</v>
      </c>
      <c r="H249" s="63">
        <f>+AVERAGE(H250:H255)</f>
        <v>98.333333333333329</v>
      </c>
      <c r="I249" s="63">
        <f>+AVERAGE(I250:I275)</f>
        <v>100</v>
      </c>
      <c r="J249" s="144"/>
      <c r="K249" s="144"/>
      <c r="L249" s="144"/>
      <c r="M249" s="144"/>
      <c r="N249" s="144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</row>
    <row r="250" spans="1:25" x14ac:dyDescent="0.25">
      <c r="B250" s="60"/>
      <c r="C250" s="60"/>
      <c r="D250" s="60"/>
      <c r="E250" s="60"/>
      <c r="F250" s="144">
        <v>100</v>
      </c>
      <c r="G250" s="144">
        <v>100</v>
      </c>
      <c r="H250" s="144">
        <v>90</v>
      </c>
      <c r="I250" s="144">
        <v>110</v>
      </c>
      <c r="J250" s="144"/>
      <c r="K250" s="144"/>
      <c r="L250" s="144"/>
      <c r="M250" s="144"/>
      <c r="N250" s="144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</row>
    <row r="251" spans="1:25" x14ac:dyDescent="0.25">
      <c r="B251" s="60"/>
      <c r="C251" s="60"/>
      <c r="D251" s="60"/>
      <c r="E251" s="60"/>
      <c r="F251" s="144">
        <v>100</v>
      </c>
      <c r="G251" s="144">
        <v>100</v>
      </c>
      <c r="H251" s="144">
        <v>100</v>
      </c>
      <c r="I251" s="144">
        <v>100</v>
      </c>
      <c r="J251" s="144"/>
      <c r="K251" s="144"/>
      <c r="L251" s="144"/>
      <c r="M251" s="144"/>
      <c r="N251" s="144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</row>
    <row r="252" spans="1:25" x14ac:dyDescent="0.25">
      <c r="B252" s="60"/>
      <c r="C252" s="60"/>
      <c r="D252" s="60"/>
      <c r="E252" s="60"/>
      <c r="F252" s="144">
        <v>110</v>
      </c>
      <c r="G252" s="144">
        <v>100</v>
      </c>
      <c r="H252" s="144">
        <v>100</v>
      </c>
      <c r="I252" s="144">
        <v>100</v>
      </c>
      <c r="J252" s="144"/>
      <c r="K252" s="144"/>
      <c r="L252" s="144"/>
      <c r="M252" s="144"/>
      <c r="N252" s="144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</row>
    <row r="253" spans="1:25" x14ac:dyDescent="0.25">
      <c r="B253" s="60"/>
      <c r="C253" s="60"/>
      <c r="D253" s="60"/>
      <c r="E253" s="60"/>
      <c r="F253" s="144">
        <v>100</v>
      </c>
      <c r="G253" s="144">
        <v>100</v>
      </c>
      <c r="H253" s="131">
        <v>100</v>
      </c>
      <c r="I253" s="144">
        <v>85</v>
      </c>
      <c r="J253" s="144"/>
      <c r="K253" s="144"/>
      <c r="L253" s="144"/>
      <c r="M253" s="144"/>
      <c r="N253" s="144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</row>
    <row r="254" spans="1:25" x14ac:dyDescent="0.25">
      <c r="B254" s="60"/>
      <c r="C254" s="60"/>
      <c r="D254" s="60"/>
      <c r="E254" s="60"/>
      <c r="F254" s="144">
        <v>100</v>
      </c>
      <c r="G254" s="144">
        <v>100</v>
      </c>
      <c r="H254" s="38">
        <v>100</v>
      </c>
      <c r="I254" s="144">
        <v>110</v>
      </c>
      <c r="J254" s="144"/>
      <c r="K254" s="144"/>
      <c r="L254" s="144"/>
      <c r="M254" s="144"/>
      <c r="N254" s="144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</row>
    <row r="255" spans="1:25" x14ac:dyDescent="0.25">
      <c r="B255" s="60"/>
      <c r="C255" s="60"/>
      <c r="D255" s="60"/>
      <c r="E255" s="60"/>
      <c r="F255" s="144">
        <v>100</v>
      </c>
      <c r="G255" s="144">
        <v>100</v>
      </c>
      <c r="H255" s="38">
        <v>100</v>
      </c>
      <c r="I255" s="144">
        <v>100</v>
      </c>
      <c r="J255" s="144"/>
      <c r="K255" s="144"/>
      <c r="L255" s="144"/>
      <c r="M255" s="144"/>
      <c r="N255" s="144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</row>
    <row r="256" spans="1:25" x14ac:dyDescent="0.25">
      <c r="B256" s="60"/>
      <c r="C256" s="60"/>
      <c r="D256" s="60"/>
      <c r="E256" s="60"/>
      <c r="F256" s="144">
        <v>100</v>
      </c>
      <c r="G256" s="144">
        <v>100</v>
      </c>
      <c r="H256" s="144"/>
      <c r="I256" s="144">
        <v>100</v>
      </c>
      <c r="J256" s="144"/>
      <c r="K256" s="144"/>
      <c r="L256" s="144"/>
      <c r="M256" s="144"/>
      <c r="N256" s="144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</row>
    <row r="257" spans="2:25" x14ac:dyDescent="0.25">
      <c r="B257" s="60"/>
      <c r="C257" s="60"/>
      <c r="D257" s="60"/>
      <c r="E257" s="60"/>
      <c r="F257" s="144">
        <v>100</v>
      </c>
      <c r="G257" s="144">
        <v>100</v>
      </c>
      <c r="H257" s="144"/>
      <c r="I257" s="144">
        <v>100</v>
      </c>
      <c r="J257" s="144"/>
      <c r="K257" s="144"/>
      <c r="L257" s="144"/>
      <c r="M257" s="144"/>
      <c r="N257" s="144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</row>
    <row r="258" spans="2:25" x14ac:dyDescent="0.25">
      <c r="B258" s="60"/>
      <c r="C258" s="60"/>
      <c r="D258" s="60"/>
      <c r="E258" s="60"/>
      <c r="F258" s="144">
        <v>100</v>
      </c>
      <c r="G258" s="144">
        <v>100</v>
      </c>
      <c r="H258" s="144"/>
      <c r="I258" s="144">
        <v>110</v>
      </c>
      <c r="J258" s="144"/>
      <c r="K258" s="144"/>
      <c r="L258" s="144"/>
      <c r="M258" s="144"/>
      <c r="N258" s="144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</row>
    <row r="259" spans="2:25" x14ac:dyDescent="0.25">
      <c r="B259" s="60"/>
      <c r="C259" s="60"/>
      <c r="D259" s="60"/>
      <c r="E259" s="60"/>
      <c r="F259" s="144">
        <v>100</v>
      </c>
      <c r="G259" s="144">
        <v>100</v>
      </c>
      <c r="H259" s="144"/>
      <c r="I259" s="144">
        <v>110</v>
      </c>
      <c r="J259" s="144"/>
      <c r="K259" s="144"/>
      <c r="L259" s="144"/>
      <c r="M259" s="144"/>
      <c r="N259" s="144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</row>
    <row r="260" spans="2:25" x14ac:dyDescent="0.25">
      <c r="B260" s="60"/>
      <c r="C260" s="60"/>
      <c r="D260" s="60"/>
      <c r="E260" s="60"/>
      <c r="F260" s="144">
        <v>100</v>
      </c>
      <c r="G260" s="144">
        <v>100</v>
      </c>
      <c r="H260" s="144"/>
      <c r="I260" s="144">
        <v>110</v>
      </c>
      <c r="J260" s="144"/>
      <c r="K260" s="144"/>
      <c r="L260" s="144"/>
      <c r="M260" s="144"/>
      <c r="N260" s="144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</row>
    <row r="261" spans="2:25" x14ac:dyDescent="0.25">
      <c r="B261" s="60"/>
      <c r="C261" s="60"/>
      <c r="D261" s="60"/>
      <c r="E261" s="60"/>
      <c r="F261" s="144">
        <v>100</v>
      </c>
      <c r="G261" s="144">
        <v>100</v>
      </c>
      <c r="H261" s="144"/>
      <c r="I261" s="144">
        <v>110</v>
      </c>
      <c r="J261" s="144"/>
      <c r="K261" s="144"/>
      <c r="L261" s="144"/>
      <c r="M261" s="144"/>
      <c r="N261" s="144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</row>
    <row r="262" spans="2:25" x14ac:dyDescent="0.25">
      <c r="B262" s="60"/>
      <c r="C262" s="60"/>
      <c r="D262" s="60"/>
      <c r="E262" s="60"/>
      <c r="F262" s="144">
        <v>100</v>
      </c>
      <c r="G262" s="144">
        <v>100</v>
      </c>
      <c r="H262" s="144"/>
      <c r="I262" s="144">
        <v>100</v>
      </c>
      <c r="J262" s="144"/>
      <c r="K262" s="144"/>
      <c r="L262" s="144"/>
      <c r="M262" s="144"/>
      <c r="N262" s="144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</row>
    <row r="263" spans="2:25" x14ac:dyDescent="0.25">
      <c r="B263" s="60"/>
      <c r="C263" s="60"/>
      <c r="D263" s="60"/>
      <c r="E263" s="60"/>
      <c r="F263" s="144">
        <v>100</v>
      </c>
      <c r="G263" s="144">
        <v>100</v>
      </c>
      <c r="H263" s="144"/>
      <c r="I263" s="131">
        <v>100</v>
      </c>
      <c r="J263" s="144"/>
      <c r="K263" s="144"/>
      <c r="L263" s="144"/>
      <c r="M263" s="144"/>
      <c r="N263" s="144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</row>
    <row r="264" spans="2:25" x14ac:dyDescent="0.25">
      <c r="B264" s="60"/>
      <c r="C264" s="60"/>
      <c r="D264" s="60"/>
      <c r="E264" s="60"/>
      <c r="F264" s="144">
        <v>100</v>
      </c>
      <c r="G264" s="144">
        <v>100</v>
      </c>
      <c r="H264" s="144"/>
      <c r="I264" s="144">
        <v>90</v>
      </c>
      <c r="J264" s="144"/>
      <c r="K264" s="144"/>
      <c r="L264" s="144"/>
      <c r="M264" s="144"/>
      <c r="N264" s="144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</row>
    <row r="265" spans="2:25" x14ac:dyDescent="0.25">
      <c r="B265" s="60"/>
      <c r="C265" s="60"/>
      <c r="D265" s="60"/>
      <c r="E265" s="60"/>
      <c r="F265" s="144">
        <v>100</v>
      </c>
      <c r="G265" s="144">
        <v>100</v>
      </c>
      <c r="H265" s="144"/>
      <c r="I265" s="144">
        <v>100</v>
      </c>
      <c r="J265" s="144"/>
      <c r="K265" s="144"/>
      <c r="L265" s="144"/>
      <c r="M265" s="144"/>
      <c r="N265" s="144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</row>
    <row r="266" spans="2:25" x14ac:dyDescent="0.25">
      <c r="B266" s="60"/>
      <c r="C266" s="60"/>
      <c r="D266" s="60"/>
      <c r="E266" s="60"/>
      <c r="F266" s="144">
        <v>100</v>
      </c>
      <c r="G266" s="144">
        <v>100</v>
      </c>
      <c r="H266" s="144"/>
      <c r="I266" s="144">
        <v>90</v>
      </c>
      <c r="J266" s="144"/>
      <c r="K266" s="144"/>
      <c r="L266" s="144"/>
      <c r="M266" s="144"/>
      <c r="N266" s="144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</row>
    <row r="267" spans="2:25" x14ac:dyDescent="0.25">
      <c r="B267" s="60"/>
      <c r="C267" s="60"/>
      <c r="D267" s="60"/>
      <c r="E267" s="60"/>
      <c r="F267" s="144">
        <v>100</v>
      </c>
      <c r="G267" s="144">
        <v>90</v>
      </c>
      <c r="H267" s="144"/>
      <c r="I267" s="38">
        <v>100</v>
      </c>
      <c r="J267" s="144"/>
      <c r="K267" s="144"/>
      <c r="L267" s="144"/>
      <c r="M267" s="144"/>
      <c r="N267" s="144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</row>
    <row r="268" spans="2:25" x14ac:dyDescent="0.25">
      <c r="B268" s="60"/>
      <c r="C268" s="60"/>
      <c r="D268" s="60"/>
      <c r="E268" s="60"/>
      <c r="F268" s="144">
        <v>100</v>
      </c>
      <c r="G268" s="144">
        <v>100</v>
      </c>
      <c r="H268" s="144"/>
      <c r="I268" s="38">
        <v>85</v>
      </c>
      <c r="J268" s="144"/>
      <c r="K268" s="144"/>
      <c r="L268" s="144"/>
      <c r="M268" s="144"/>
      <c r="N268" s="144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</row>
    <row r="269" spans="2:25" x14ac:dyDescent="0.25">
      <c r="B269" s="60"/>
      <c r="C269" s="60"/>
      <c r="D269" s="60"/>
      <c r="E269" s="60"/>
      <c r="F269" s="144">
        <v>100</v>
      </c>
      <c r="G269" s="144">
        <v>100</v>
      </c>
      <c r="H269" s="144"/>
      <c r="I269" s="38">
        <v>100</v>
      </c>
      <c r="J269" s="144"/>
      <c r="K269" s="144"/>
      <c r="L269" s="144"/>
      <c r="M269" s="144"/>
      <c r="N269" s="144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</row>
    <row r="270" spans="2:25" x14ac:dyDescent="0.25">
      <c r="B270" s="60"/>
      <c r="C270" s="60"/>
      <c r="D270" s="60"/>
      <c r="E270" s="60"/>
      <c r="F270" s="144">
        <v>100</v>
      </c>
      <c r="G270" s="144">
        <v>100</v>
      </c>
      <c r="H270" s="144"/>
      <c r="I270" s="38">
        <v>100</v>
      </c>
      <c r="J270" s="144"/>
      <c r="K270" s="144"/>
      <c r="L270" s="144"/>
      <c r="M270" s="144"/>
      <c r="N270" s="144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</row>
    <row r="271" spans="2:25" x14ac:dyDescent="0.25">
      <c r="B271" s="60"/>
      <c r="C271" s="60"/>
      <c r="D271" s="60"/>
      <c r="E271" s="60"/>
      <c r="F271" s="144">
        <v>100</v>
      </c>
      <c r="G271" s="144">
        <v>100</v>
      </c>
      <c r="H271" s="144"/>
      <c r="I271" s="38">
        <v>100</v>
      </c>
      <c r="J271" s="144"/>
      <c r="K271" s="144"/>
      <c r="L271" s="144"/>
      <c r="M271" s="144"/>
      <c r="N271" s="144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</row>
    <row r="272" spans="2:25" x14ac:dyDescent="0.25">
      <c r="B272" s="60"/>
      <c r="C272" s="60"/>
      <c r="D272" s="60"/>
      <c r="E272" s="60"/>
      <c r="F272" s="144">
        <v>100</v>
      </c>
      <c r="G272" s="38">
        <v>100</v>
      </c>
      <c r="H272" s="144"/>
      <c r="I272" s="38">
        <v>85</v>
      </c>
      <c r="J272" s="144"/>
      <c r="K272" s="144"/>
      <c r="L272" s="144"/>
      <c r="M272" s="144"/>
      <c r="N272" s="144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</row>
    <row r="273" spans="2:25" x14ac:dyDescent="0.25">
      <c r="B273" s="60"/>
      <c r="C273" s="60"/>
      <c r="D273" s="60"/>
      <c r="E273" s="60"/>
      <c r="F273" s="144">
        <v>100</v>
      </c>
      <c r="G273" s="38">
        <v>100</v>
      </c>
      <c r="H273" s="144"/>
      <c r="I273" s="38">
        <v>85</v>
      </c>
      <c r="J273" s="144"/>
      <c r="K273" s="144"/>
      <c r="L273" s="144"/>
      <c r="M273" s="144"/>
      <c r="N273" s="144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</row>
    <row r="274" spans="2:25" x14ac:dyDescent="0.25">
      <c r="B274" s="60"/>
      <c r="C274" s="60"/>
      <c r="D274" s="60"/>
      <c r="E274" s="60"/>
      <c r="F274" s="144">
        <v>100</v>
      </c>
      <c r="G274" s="38">
        <v>100</v>
      </c>
      <c r="H274" s="144"/>
      <c r="I274" s="38">
        <v>110</v>
      </c>
      <c r="J274" s="144"/>
      <c r="K274" s="144"/>
      <c r="L274" s="144"/>
      <c r="M274" s="144"/>
      <c r="N274" s="144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</row>
    <row r="275" spans="2:25" x14ac:dyDescent="0.25">
      <c r="B275" s="60"/>
      <c r="C275" s="60"/>
      <c r="D275" s="60"/>
      <c r="E275" s="60"/>
      <c r="F275" s="144">
        <v>100</v>
      </c>
      <c r="G275" s="38">
        <v>100</v>
      </c>
      <c r="H275" s="144"/>
      <c r="I275" s="38">
        <v>110</v>
      </c>
      <c r="J275" s="144"/>
      <c r="K275" s="144"/>
      <c r="L275" s="144"/>
      <c r="M275" s="144"/>
      <c r="N275" s="144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</row>
    <row r="276" spans="2:25" x14ac:dyDescent="0.25">
      <c r="B276" s="60"/>
      <c r="C276" s="60"/>
      <c r="D276" s="60"/>
      <c r="E276" s="60"/>
      <c r="F276" s="144">
        <v>100</v>
      </c>
      <c r="G276" s="38">
        <v>100</v>
      </c>
      <c r="H276" s="144"/>
      <c r="I276" s="144"/>
      <c r="J276" s="144"/>
      <c r="K276" s="144"/>
      <c r="L276" s="144"/>
      <c r="M276" s="144"/>
      <c r="N276" s="144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</row>
    <row r="277" spans="2:25" x14ac:dyDescent="0.25">
      <c r="B277" s="60"/>
      <c r="C277" s="60"/>
      <c r="D277" s="60"/>
      <c r="E277" s="60"/>
      <c r="F277" s="144">
        <v>100</v>
      </c>
      <c r="G277" s="38">
        <v>100</v>
      </c>
      <c r="H277" s="144"/>
      <c r="I277" s="144"/>
      <c r="J277" s="144"/>
      <c r="K277" s="144"/>
      <c r="L277" s="144"/>
      <c r="M277" s="144"/>
      <c r="N277" s="144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</row>
    <row r="278" spans="2:25" x14ac:dyDescent="0.25">
      <c r="B278" s="60"/>
      <c r="C278" s="60"/>
      <c r="D278" s="60"/>
      <c r="E278" s="60"/>
      <c r="F278" s="144">
        <v>100</v>
      </c>
      <c r="G278" s="144"/>
      <c r="H278" s="144"/>
      <c r="I278" s="144"/>
      <c r="J278" s="144"/>
      <c r="K278" s="144"/>
      <c r="L278" s="144"/>
      <c r="M278" s="144"/>
      <c r="N278" s="144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</row>
    <row r="279" spans="2:25" x14ac:dyDescent="0.25">
      <c r="B279" s="60"/>
      <c r="C279" s="60"/>
      <c r="D279" s="60"/>
      <c r="E279" s="60"/>
      <c r="F279" s="144">
        <v>100</v>
      </c>
      <c r="G279" s="144"/>
      <c r="H279" s="144"/>
      <c r="I279" s="144"/>
      <c r="J279" s="144"/>
      <c r="K279" s="144"/>
      <c r="L279" s="144"/>
      <c r="M279" s="144"/>
      <c r="N279" s="144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</row>
    <row r="280" spans="2:25" x14ac:dyDescent="0.25">
      <c r="B280" s="60"/>
      <c r="C280" s="60"/>
      <c r="D280" s="60"/>
      <c r="E280" s="60"/>
      <c r="F280" s="144">
        <v>100</v>
      </c>
      <c r="G280" s="144"/>
      <c r="H280" s="144"/>
      <c r="I280" s="144"/>
      <c r="J280" s="144"/>
      <c r="K280" s="144"/>
      <c r="L280" s="144"/>
      <c r="M280" s="144"/>
      <c r="N280" s="144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</row>
    <row r="281" spans="2:25" x14ac:dyDescent="0.25">
      <c r="B281" s="60"/>
      <c r="C281" s="60"/>
      <c r="D281" s="60"/>
      <c r="E281" s="60"/>
      <c r="F281" s="144">
        <v>100</v>
      </c>
      <c r="G281" s="144"/>
      <c r="H281" s="144"/>
      <c r="I281" s="144"/>
      <c r="J281" s="144"/>
      <c r="K281" s="144"/>
      <c r="L281" s="144"/>
      <c r="M281" s="144"/>
      <c r="N281" s="144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</row>
    <row r="282" spans="2:25" x14ac:dyDescent="0.25">
      <c r="B282" s="60"/>
      <c r="C282" s="60"/>
      <c r="D282" s="60"/>
      <c r="E282" s="60"/>
      <c r="F282" s="38">
        <v>100</v>
      </c>
      <c r="G282" s="144"/>
      <c r="H282" s="144"/>
      <c r="I282" s="144"/>
      <c r="J282" s="144"/>
      <c r="K282" s="144"/>
      <c r="L282" s="144"/>
      <c r="M282" s="144"/>
      <c r="N282" s="144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</row>
    <row r="283" spans="2:25" x14ac:dyDescent="0.25">
      <c r="B283" s="60"/>
      <c r="C283" s="60"/>
      <c r="D283" s="60"/>
      <c r="E283" s="60"/>
      <c r="F283" s="38">
        <v>100</v>
      </c>
      <c r="G283" s="144"/>
      <c r="H283" s="144"/>
      <c r="I283" s="144"/>
      <c r="J283" s="144"/>
      <c r="K283" s="144"/>
      <c r="L283" s="144"/>
      <c r="M283" s="144"/>
      <c r="N283" s="144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</row>
    <row r="284" spans="2:25" x14ac:dyDescent="0.25">
      <c r="B284" s="60"/>
      <c r="C284" s="60"/>
      <c r="D284" s="60"/>
      <c r="E284" s="60"/>
      <c r="F284" s="38">
        <v>100</v>
      </c>
      <c r="G284" s="144"/>
      <c r="H284" s="144"/>
      <c r="I284" s="144"/>
      <c r="J284" s="144"/>
      <c r="K284" s="144"/>
      <c r="L284" s="144"/>
      <c r="M284" s="144"/>
      <c r="N284" s="144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</row>
    <row r="285" spans="2:25" x14ac:dyDescent="0.25">
      <c r="B285" s="60"/>
      <c r="C285" s="60"/>
      <c r="D285" s="60"/>
      <c r="E285" s="60"/>
      <c r="F285" s="38">
        <v>100</v>
      </c>
      <c r="G285" s="144"/>
      <c r="H285" s="144"/>
      <c r="I285" s="144"/>
      <c r="J285" s="144"/>
      <c r="K285" s="144"/>
      <c r="L285" s="144"/>
      <c r="M285" s="144"/>
      <c r="N285" s="144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</row>
    <row r="286" spans="2:25" x14ac:dyDescent="0.25">
      <c r="B286" s="60"/>
      <c r="C286" s="60"/>
      <c r="D286" s="60"/>
      <c r="E286" s="60"/>
      <c r="F286" s="38">
        <v>100</v>
      </c>
      <c r="G286" s="144"/>
      <c r="H286" s="144"/>
      <c r="I286" s="144"/>
      <c r="J286" s="144"/>
      <c r="K286" s="144"/>
      <c r="L286" s="144"/>
      <c r="M286" s="144"/>
      <c r="N286" s="144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</row>
    <row r="287" spans="2:25" x14ac:dyDescent="0.25">
      <c r="B287" s="60"/>
      <c r="C287" s="60"/>
      <c r="D287" s="60"/>
      <c r="E287" s="60"/>
      <c r="F287" s="38">
        <v>100</v>
      </c>
      <c r="G287" s="144"/>
      <c r="H287" s="144"/>
      <c r="I287" s="144"/>
      <c r="J287" s="144"/>
      <c r="K287" s="144"/>
      <c r="L287" s="144"/>
      <c r="M287" s="144"/>
      <c r="N287" s="144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</row>
    <row r="288" spans="2:25" x14ac:dyDescent="0.25">
      <c r="B288" s="60"/>
      <c r="C288" s="60"/>
      <c r="D288" s="60"/>
      <c r="E288" s="60"/>
      <c r="F288" s="38">
        <v>100</v>
      </c>
      <c r="G288" s="144"/>
      <c r="H288" s="144"/>
      <c r="I288" s="144"/>
      <c r="J288" s="144"/>
      <c r="K288" s="144"/>
      <c r="L288" s="144"/>
      <c r="M288" s="144"/>
      <c r="N288" s="144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</row>
    <row r="289" spans="2:25" x14ac:dyDescent="0.25">
      <c r="B289" s="60"/>
      <c r="C289" s="60"/>
      <c r="D289" s="60"/>
      <c r="E289" s="60"/>
      <c r="F289" s="144">
        <v>100</v>
      </c>
      <c r="G289" s="144"/>
      <c r="H289" s="144"/>
      <c r="I289" s="144"/>
      <c r="J289" s="144"/>
      <c r="K289" s="144"/>
      <c r="L289" s="144"/>
      <c r="M289" s="144"/>
      <c r="N289" s="144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</row>
    <row r="290" spans="2:25" x14ac:dyDescent="0.25">
      <c r="B290" s="60"/>
      <c r="C290" s="60"/>
      <c r="D290" s="60"/>
      <c r="E290" s="60"/>
      <c r="F290" s="144"/>
      <c r="G290" s="144"/>
      <c r="H290" s="144"/>
      <c r="I290" s="144"/>
      <c r="J290" s="144"/>
      <c r="K290" s="144"/>
      <c r="L290" s="144"/>
      <c r="M290" s="144"/>
      <c r="N290" s="144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</row>
    <row r="291" spans="2:25" x14ac:dyDescent="0.25">
      <c r="B291" s="60"/>
      <c r="C291" s="60"/>
      <c r="D291" s="60"/>
      <c r="E291" s="60"/>
      <c r="F291" s="144"/>
      <c r="G291" s="144"/>
      <c r="H291" s="144"/>
      <c r="I291" s="144"/>
      <c r="J291" s="144"/>
      <c r="K291" s="144"/>
      <c r="L291" s="144"/>
      <c r="M291" s="144"/>
      <c r="N291" s="144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</row>
    <row r="292" spans="2:25" x14ac:dyDescent="0.25">
      <c r="B292" s="60"/>
      <c r="C292" s="60"/>
      <c r="D292" s="60"/>
      <c r="E292" s="60"/>
      <c r="F292" s="144"/>
      <c r="G292" s="144"/>
      <c r="H292" s="144"/>
      <c r="I292" s="144"/>
      <c r="J292" s="144"/>
      <c r="K292" s="144"/>
      <c r="L292" s="144"/>
      <c r="M292" s="144"/>
      <c r="N292" s="144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</row>
    <row r="293" spans="2:25" x14ac:dyDescent="0.25">
      <c r="B293" s="60"/>
      <c r="C293" s="60"/>
      <c r="D293" s="60"/>
      <c r="E293" s="60"/>
      <c r="F293" s="144"/>
      <c r="G293" s="144"/>
      <c r="H293" s="144"/>
      <c r="I293" s="38"/>
      <c r="J293" s="144"/>
      <c r="K293" s="144"/>
      <c r="L293" s="144"/>
      <c r="M293" s="144"/>
      <c r="N293" s="144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</row>
    <row r="294" spans="2:25" x14ac:dyDescent="0.25">
      <c r="B294" s="60"/>
      <c r="C294" s="60"/>
      <c r="D294" s="60"/>
      <c r="E294" s="60"/>
      <c r="F294" s="144"/>
      <c r="G294" s="144"/>
      <c r="H294" s="144"/>
      <c r="I294" s="38"/>
      <c r="J294" s="144"/>
      <c r="K294" s="144"/>
      <c r="L294" s="144"/>
      <c r="M294" s="144"/>
      <c r="N294" s="144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</row>
    <row r="295" spans="2:25" x14ac:dyDescent="0.25">
      <c r="B295" s="60"/>
      <c r="C295" s="60"/>
      <c r="D295" s="60"/>
      <c r="E295" s="60"/>
      <c r="F295" s="144"/>
      <c r="G295" s="144"/>
      <c r="H295" s="144"/>
      <c r="I295" s="144"/>
      <c r="J295" s="144"/>
      <c r="K295" s="144"/>
      <c r="L295" s="144"/>
      <c r="M295" s="144"/>
      <c r="N295" s="144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</row>
    <row r="296" spans="2:25" x14ac:dyDescent="0.25">
      <c r="B296" s="60"/>
      <c r="C296" s="60"/>
      <c r="D296" s="60"/>
      <c r="E296" s="60"/>
      <c r="F296" s="144"/>
      <c r="G296" s="144"/>
      <c r="H296" s="144"/>
      <c r="I296" s="144"/>
      <c r="J296" s="144"/>
      <c r="K296" s="144"/>
      <c r="L296" s="144"/>
      <c r="M296" s="144"/>
      <c r="N296" s="144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</row>
    <row r="297" spans="2:25" x14ac:dyDescent="0.25">
      <c r="B297" s="60"/>
      <c r="C297" s="60"/>
      <c r="D297" s="60"/>
      <c r="E297" s="60"/>
      <c r="F297" s="144"/>
      <c r="G297" s="144"/>
      <c r="H297" s="144"/>
      <c r="I297" s="144"/>
      <c r="J297" s="144"/>
      <c r="K297" s="144"/>
      <c r="L297" s="144"/>
      <c r="M297" s="144"/>
      <c r="N297" s="144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</row>
    <row r="298" spans="2:25" x14ac:dyDescent="0.25">
      <c r="B298" s="60"/>
      <c r="C298" s="60"/>
      <c r="D298" s="60"/>
      <c r="E298" s="60"/>
      <c r="F298" s="144"/>
      <c r="G298" s="144"/>
      <c r="H298" s="144"/>
      <c r="I298" s="144"/>
      <c r="J298" s="144"/>
      <c r="K298" s="144"/>
      <c r="L298" s="144"/>
      <c r="M298" s="144"/>
      <c r="N298" s="144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</row>
    <row r="299" spans="2:25" x14ac:dyDescent="0.25">
      <c r="B299" s="60"/>
      <c r="C299" s="60"/>
      <c r="D299" s="60"/>
      <c r="E299" s="60"/>
      <c r="F299" s="144"/>
      <c r="G299" s="144"/>
      <c r="H299" s="144"/>
      <c r="I299" s="144"/>
      <c r="J299" s="144"/>
      <c r="K299" s="144"/>
      <c r="L299" s="144"/>
      <c r="M299" s="144"/>
      <c r="N299" s="144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</row>
    <row r="300" spans="2:25" x14ac:dyDescent="0.25">
      <c r="B300" s="60"/>
      <c r="C300" s="60"/>
      <c r="D300" s="60"/>
      <c r="E300" s="60"/>
      <c r="F300" s="144"/>
      <c r="G300" s="144"/>
      <c r="H300" s="144"/>
      <c r="I300" s="144"/>
      <c r="J300" s="144"/>
      <c r="K300" s="144"/>
      <c r="L300" s="144"/>
      <c r="M300" s="144"/>
      <c r="N300" s="144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</row>
    <row r="301" spans="2:25" x14ac:dyDescent="0.25">
      <c r="B301" s="60"/>
      <c r="C301" s="60"/>
      <c r="D301" s="60"/>
      <c r="E301" s="60"/>
      <c r="F301" s="144"/>
      <c r="G301" s="144"/>
      <c r="H301" s="144"/>
      <c r="I301" s="144"/>
      <c r="J301" s="144"/>
      <c r="K301" s="144"/>
      <c r="L301" s="144"/>
      <c r="M301" s="144"/>
      <c r="N301" s="144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</row>
    <row r="302" spans="2:25" x14ac:dyDescent="0.25">
      <c r="B302" s="60"/>
      <c r="C302" s="60"/>
      <c r="D302" s="60"/>
      <c r="E302" s="60"/>
      <c r="F302" s="144"/>
      <c r="G302" s="144"/>
      <c r="H302" s="144"/>
      <c r="I302" s="131"/>
      <c r="J302" s="144"/>
      <c r="K302" s="144"/>
      <c r="L302" s="144"/>
      <c r="M302" s="144"/>
      <c r="N302" s="144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</row>
    <row r="303" spans="2:25" x14ac:dyDescent="0.25">
      <c r="B303" s="60"/>
      <c r="C303" s="60"/>
      <c r="D303" s="60"/>
      <c r="E303" s="60"/>
      <c r="F303" s="144"/>
      <c r="G303" s="144"/>
      <c r="H303" s="144"/>
      <c r="I303" s="38"/>
      <c r="J303" s="144"/>
      <c r="K303" s="144"/>
      <c r="L303" s="144"/>
      <c r="M303" s="144"/>
      <c r="N303" s="144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</row>
    <row r="304" spans="2:25" x14ac:dyDescent="0.25">
      <c r="B304" s="60"/>
      <c r="C304" s="60"/>
      <c r="D304" s="60"/>
      <c r="E304" s="60"/>
      <c r="F304" s="144"/>
      <c r="G304" s="144"/>
      <c r="H304" s="144"/>
      <c r="I304" s="38"/>
      <c r="J304" s="144"/>
      <c r="K304" s="144"/>
      <c r="L304" s="144"/>
      <c r="M304" s="144"/>
      <c r="N304" s="144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</row>
    <row r="305" spans="2:25" x14ac:dyDescent="0.25">
      <c r="B305" s="60"/>
      <c r="C305" s="60"/>
      <c r="D305" s="60"/>
      <c r="E305" s="60"/>
      <c r="F305" s="144"/>
      <c r="G305" s="144"/>
      <c r="H305" s="144"/>
      <c r="I305" s="38"/>
      <c r="J305" s="144"/>
      <c r="K305" s="144"/>
      <c r="L305" s="144"/>
      <c r="M305" s="144"/>
      <c r="N305" s="144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</row>
    <row r="306" spans="2:25" x14ac:dyDescent="0.25">
      <c r="B306" s="60"/>
      <c r="C306" s="60"/>
      <c r="D306" s="60"/>
      <c r="E306" s="60"/>
      <c r="F306" s="144"/>
      <c r="G306" s="144"/>
      <c r="H306" s="144"/>
      <c r="I306" s="144"/>
      <c r="J306" s="144"/>
      <c r="K306" s="144"/>
      <c r="L306" s="144"/>
      <c r="M306" s="144"/>
      <c r="N306" s="144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</row>
    <row r="307" spans="2:25" x14ac:dyDescent="0.25">
      <c r="B307" s="60"/>
      <c r="C307" s="60"/>
      <c r="D307" s="60"/>
      <c r="E307" s="60"/>
      <c r="F307" s="144"/>
      <c r="G307" s="144"/>
      <c r="H307" s="144"/>
      <c r="I307" s="144"/>
      <c r="J307" s="144"/>
      <c r="K307" s="144"/>
      <c r="L307" s="144"/>
      <c r="M307" s="144"/>
      <c r="N307" s="144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</row>
    <row r="308" spans="2:25" x14ac:dyDescent="0.25">
      <c r="B308" s="60"/>
      <c r="C308" s="60"/>
      <c r="D308" s="60"/>
      <c r="E308" s="60"/>
      <c r="F308" s="144"/>
      <c r="G308" s="144"/>
      <c r="H308" s="144"/>
      <c r="I308" s="144"/>
      <c r="J308" s="144"/>
      <c r="K308" s="144"/>
      <c r="L308" s="144"/>
      <c r="M308" s="144"/>
      <c r="N308" s="144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</row>
    <row r="309" spans="2:25" x14ac:dyDescent="0.25">
      <c r="B309" s="60"/>
      <c r="C309" s="60"/>
      <c r="D309" s="60"/>
      <c r="E309" s="60"/>
      <c r="F309" s="144"/>
      <c r="G309" s="144"/>
      <c r="H309" s="144"/>
      <c r="I309" s="144"/>
      <c r="J309" s="144"/>
      <c r="K309" s="144"/>
      <c r="L309" s="144"/>
      <c r="M309" s="144"/>
      <c r="N309" s="144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</row>
    <row r="310" spans="2:25" x14ac:dyDescent="0.25">
      <c r="B310" s="60"/>
      <c r="C310" s="60"/>
      <c r="D310" s="60"/>
      <c r="E310" s="60"/>
      <c r="F310" s="144"/>
      <c r="G310" s="144"/>
      <c r="H310" s="144"/>
      <c r="I310" s="144"/>
      <c r="J310" s="144"/>
      <c r="K310" s="144"/>
      <c r="L310" s="144"/>
      <c r="M310" s="144"/>
      <c r="N310" s="144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</row>
    <row r="311" spans="2:25" x14ac:dyDescent="0.25">
      <c r="B311" s="60"/>
      <c r="C311" s="60"/>
      <c r="D311" s="60"/>
      <c r="E311" s="60"/>
      <c r="F311" s="144"/>
      <c r="G311" s="144"/>
      <c r="H311" s="144"/>
      <c r="I311" s="144"/>
      <c r="J311" s="144"/>
      <c r="K311" s="144"/>
      <c r="L311" s="144"/>
      <c r="M311" s="144"/>
      <c r="N311" s="144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</row>
    <row r="312" spans="2:25" x14ac:dyDescent="0.25">
      <c r="B312" s="60"/>
      <c r="C312" s="60"/>
      <c r="D312" s="60"/>
      <c r="E312" s="60"/>
      <c r="F312" s="144"/>
      <c r="G312" s="144"/>
      <c r="H312" s="144"/>
      <c r="I312" s="144"/>
      <c r="J312" s="144"/>
      <c r="K312" s="144"/>
      <c r="L312" s="144"/>
      <c r="M312" s="144"/>
      <c r="N312" s="144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</row>
    <row r="313" spans="2:25" x14ac:dyDescent="0.25">
      <c r="B313" s="60"/>
      <c r="C313" s="60"/>
      <c r="D313" s="60"/>
      <c r="E313" s="60"/>
      <c r="F313" s="144"/>
      <c r="G313" s="144"/>
      <c r="H313" s="144"/>
      <c r="I313" s="144"/>
      <c r="J313" s="144"/>
      <c r="K313" s="144"/>
      <c r="L313" s="144"/>
      <c r="M313" s="144"/>
      <c r="N313" s="144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</row>
    <row r="314" spans="2:25" x14ac:dyDescent="0.25">
      <c r="B314" s="60"/>
      <c r="C314" s="60"/>
      <c r="D314" s="60"/>
      <c r="E314" s="60"/>
      <c r="F314" s="144"/>
      <c r="G314" s="144"/>
      <c r="H314" s="144"/>
      <c r="I314" s="144"/>
      <c r="J314" s="144"/>
      <c r="K314" s="144"/>
      <c r="L314" s="144"/>
      <c r="M314" s="144"/>
      <c r="N314" s="144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</row>
    <row r="315" spans="2:25" x14ac:dyDescent="0.25">
      <c r="B315" s="60"/>
      <c r="C315" s="60"/>
      <c r="D315" s="60"/>
      <c r="E315" s="60"/>
      <c r="F315" s="144"/>
      <c r="G315" s="144"/>
      <c r="H315" s="144"/>
      <c r="I315" s="144"/>
      <c r="J315" s="144"/>
      <c r="K315" s="144"/>
      <c r="L315" s="144"/>
      <c r="M315" s="144"/>
      <c r="N315" s="144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</row>
    <row r="316" spans="2:25" x14ac:dyDescent="0.25">
      <c r="B316" s="60"/>
      <c r="C316" s="60"/>
      <c r="D316" s="60"/>
      <c r="E316" s="60"/>
      <c r="F316" s="144"/>
      <c r="G316" s="144"/>
      <c r="H316" s="144"/>
      <c r="I316" s="144"/>
      <c r="J316" s="144"/>
      <c r="K316" s="144"/>
      <c r="L316" s="144"/>
      <c r="M316" s="144"/>
      <c r="N316" s="144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</row>
    <row r="317" spans="2:25" x14ac:dyDescent="0.25">
      <c r="B317" s="60"/>
      <c r="C317" s="60"/>
      <c r="D317" s="60"/>
      <c r="E317" s="60"/>
      <c r="F317" s="144"/>
      <c r="G317" s="144"/>
      <c r="H317" s="144"/>
      <c r="I317" s="144"/>
      <c r="J317" s="144"/>
      <c r="K317" s="144"/>
      <c r="L317" s="144"/>
      <c r="M317" s="144"/>
      <c r="N317" s="144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</row>
    <row r="318" spans="2:25" x14ac:dyDescent="0.25">
      <c r="B318" s="60"/>
      <c r="C318" s="60"/>
      <c r="D318" s="60"/>
      <c r="E318" s="60"/>
      <c r="F318" s="144"/>
      <c r="G318" s="144"/>
      <c r="H318" s="144"/>
      <c r="I318" s="144"/>
      <c r="J318" s="144"/>
      <c r="K318" s="144"/>
      <c r="L318" s="144"/>
      <c r="M318" s="144"/>
      <c r="N318" s="144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</row>
    <row r="319" spans="2:25" x14ac:dyDescent="0.25">
      <c r="B319" s="60"/>
      <c r="C319" s="60"/>
      <c r="D319" s="60"/>
      <c r="E319" s="60"/>
      <c r="F319" s="144"/>
      <c r="G319" s="144"/>
      <c r="H319" s="144"/>
      <c r="I319" s="144"/>
      <c r="J319" s="144"/>
      <c r="K319" s="144"/>
      <c r="L319" s="144"/>
      <c r="M319" s="144"/>
      <c r="N319" s="144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</row>
    <row r="320" spans="2:25" x14ac:dyDescent="0.25">
      <c r="B320" s="60"/>
      <c r="C320" s="60"/>
      <c r="D320" s="60"/>
      <c r="E320" s="60"/>
      <c r="F320" s="144"/>
      <c r="G320" s="144"/>
      <c r="H320" s="144"/>
      <c r="I320" s="144"/>
      <c r="J320" s="144"/>
      <c r="K320" s="144"/>
      <c r="L320" s="144"/>
      <c r="M320" s="144"/>
      <c r="N320" s="144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</row>
    <row r="321" spans="2:25" x14ac:dyDescent="0.25">
      <c r="B321" s="60"/>
      <c r="C321" s="60"/>
      <c r="D321" s="60"/>
      <c r="E321" s="60"/>
      <c r="F321" s="144"/>
      <c r="G321" s="144"/>
      <c r="H321" s="144"/>
      <c r="I321" s="144"/>
      <c r="J321" s="144"/>
      <c r="K321" s="144"/>
      <c r="L321" s="144"/>
      <c r="M321" s="144"/>
      <c r="N321" s="144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</row>
    <row r="322" spans="2:25" x14ac:dyDescent="0.25">
      <c r="B322" s="60"/>
      <c r="C322" s="60"/>
      <c r="D322" s="60"/>
      <c r="E322" s="60"/>
      <c r="F322" s="144"/>
      <c r="G322" s="144"/>
      <c r="H322" s="144"/>
      <c r="I322" s="144"/>
      <c r="J322" s="144"/>
      <c r="K322" s="144"/>
      <c r="L322" s="144"/>
      <c r="M322" s="144"/>
      <c r="N322" s="144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</row>
    <row r="323" spans="2:25" x14ac:dyDescent="0.25">
      <c r="B323" s="60"/>
      <c r="C323" s="60"/>
      <c r="D323" s="60"/>
      <c r="E323" s="60"/>
      <c r="F323" s="144"/>
      <c r="G323" s="144"/>
      <c r="H323" s="144"/>
      <c r="I323" s="144"/>
      <c r="J323" s="144"/>
      <c r="K323" s="144"/>
      <c r="L323" s="144"/>
      <c r="M323" s="144"/>
      <c r="N323" s="144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</row>
    <row r="324" spans="2:25" x14ac:dyDescent="0.25">
      <c r="B324" s="60"/>
      <c r="C324" s="60"/>
      <c r="D324" s="60"/>
      <c r="E324" s="60"/>
      <c r="F324" s="144"/>
      <c r="G324" s="144"/>
      <c r="H324" s="144"/>
      <c r="I324" s="144"/>
      <c r="J324" s="144"/>
      <c r="K324" s="144"/>
      <c r="L324" s="144"/>
      <c r="M324" s="144"/>
      <c r="N324" s="144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</row>
    <row r="325" spans="2:25" x14ac:dyDescent="0.25">
      <c r="B325" s="60"/>
      <c r="C325" s="60"/>
      <c r="D325" s="60"/>
      <c r="E325" s="60"/>
      <c r="F325" s="144"/>
      <c r="G325" s="144"/>
      <c r="H325" s="144"/>
      <c r="I325" s="144"/>
      <c r="J325" s="144"/>
      <c r="K325" s="144"/>
      <c r="L325" s="144"/>
      <c r="M325" s="144"/>
      <c r="N325" s="144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</row>
    <row r="326" spans="2:25" x14ac:dyDescent="0.25">
      <c r="B326" s="60"/>
      <c r="C326" s="60"/>
      <c r="D326" s="60"/>
      <c r="E326" s="60"/>
      <c r="F326" s="144"/>
      <c r="G326" s="144"/>
      <c r="H326" s="144"/>
      <c r="I326" s="144"/>
      <c r="J326" s="144"/>
      <c r="K326" s="144"/>
      <c r="L326" s="144"/>
      <c r="M326" s="144"/>
      <c r="N326" s="144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</row>
    <row r="327" spans="2:25" x14ac:dyDescent="0.25">
      <c r="B327" s="60"/>
      <c r="C327" s="60"/>
      <c r="D327" s="60"/>
      <c r="E327" s="60"/>
      <c r="F327" s="144"/>
      <c r="G327" s="144"/>
      <c r="H327" s="144"/>
      <c r="I327" s="144"/>
      <c r="J327" s="144"/>
      <c r="K327" s="144"/>
      <c r="L327" s="144"/>
      <c r="M327" s="144"/>
      <c r="N327" s="144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</row>
    <row r="328" spans="2:25" x14ac:dyDescent="0.25">
      <c r="B328" s="60"/>
      <c r="C328" s="60"/>
      <c r="D328" s="60"/>
      <c r="E328" s="60"/>
      <c r="F328" s="144"/>
      <c r="G328" s="144"/>
      <c r="H328" s="144"/>
      <c r="I328" s="144"/>
      <c r="J328" s="144"/>
      <c r="K328" s="144"/>
      <c r="L328" s="144"/>
      <c r="M328" s="144"/>
      <c r="N328" s="144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</row>
    <row r="329" spans="2:25" x14ac:dyDescent="0.25">
      <c r="B329" s="60"/>
      <c r="C329" s="60"/>
      <c r="D329" s="60"/>
      <c r="E329" s="60"/>
      <c r="F329" s="144"/>
      <c r="G329" s="144"/>
      <c r="H329" s="144"/>
      <c r="I329" s="144"/>
      <c r="J329" s="144"/>
      <c r="K329" s="144"/>
      <c r="L329" s="144"/>
      <c r="M329" s="144"/>
      <c r="N329" s="144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</row>
    <row r="330" spans="2:25" x14ac:dyDescent="0.25">
      <c r="B330" s="60"/>
      <c r="C330" s="60"/>
      <c r="D330" s="60"/>
      <c r="E330" s="60"/>
      <c r="F330" s="144"/>
      <c r="G330" s="144"/>
      <c r="H330" s="144"/>
      <c r="I330" s="144"/>
      <c r="J330" s="144"/>
      <c r="K330" s="144"/>
      <c r="L330" s="144"/>
      <c r="M330" s="144"/>
      <c r="N330" s="144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</row>
    <row r="331" spans="2:25" x14ac:dyDescent="0.25">
      <c r="B331" s="60"/>
      <c r="C331" s="60"/>
      <c r="D331" s="60"/>
      <c r="E331" s="60"/>
      <c r="F331" s="144"/>
      <c r="G331" s="144"/>
      <c r="H331" s="144"/>
      <c r="I331" s="144"/>
      <c r="J331" s="144"/>
      <c r="K331" s="144"/>
      <c r="L331" s="144"/>
      <c r="M331" s="144"/>
      <c r="N331" s="144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</row>
    <row r="332" spans="2:25" x14ac:dyDescent="0.25">
      <c r="B332" s="60"/>
      <c r="C332" s="60"/>
      <c r="D332" s="60"/>
      <c r="E332" s="60"/>
      <c r="F332" s="144"/>
      <c r="G332" s="144"/>
      <c r="H332" s="144"/>
      <c r="I332" s="144"/>
      <c r="J332" s="144"/>
      <c r="K332" s="144"/>
      <c r="L332" s="144"/>
      <c r="M332" s="144"/>
      <c r="N332" s="144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</row>
    <row r="333" spans="2:25" x14ac:dyDescent="0.25">
      <c r="B333" s="60"/>
      <c r="C333" s="60"/>
      <c r="D333" s="60"/>
      <c r="E333" s="60"/>
      <c r="F333" s="144"/>
      <c r="G333" s="144"/>
      <c r="H333" s="144"/>
      <c r="I333" s="144"/>
      <c r="J333" s="144"/>
      <c r="K333" s="144"/>
      <c r="L333" s="144"/>
      <c r="M333" s="144"/>
      <c r="N333" s="144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</row>
    <row r="334" spans="2:25" x14ac:dyDescent="0.25">
      <c r="B334" s="60"/>
      <c r="C334" s="60"/>
      <c r="D334" s="60"/>
      <c r="E334" s="60"/>
      <c r="F334" s="144"/>
      <c r="G334" s="144"/>
      <c r="H334" s="144"/>
      <c r="I334" s="144"/>
      <c r="J334" s="144"/>
      <c r="K334" s="144"/>
      <c r="L334" s="144"/>
      <c r="M334" s="144"/>
      <c r="N334" s="144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</row>
    <row r="335" spans="2:25" x14ac:dyDescent="0.25">
      <c r="B335" s="60"/>
      <c r="C335" s="60"/>
      <c r="D335" s="60"/>
      <c r="E335" s="60"/>
      <c r="F335" s="144"/>
      <c r="G335" s="144"/>
      <c r="H335" s="144"/>
      <c r="I335" s="144"/>
      <c r="J335" s="144"/>
      <c r="K335" s="144"/>
      <c r="L335" s="144"/>
      <c r="M335" s="144"/>
      <c r="N335" s="144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</row>
    <row r="336" spans="2:25" x14ac:dyDescent="0.25">
      <c r="B336" s="60"/>
      <c r="C336" s="60"/>
      <c r="D336" s="60"/>
      <c r="E336" s="60"/>
      <c r="F336" s="144"/>
      <c r="G336" s="144"/>
      <c r="H336" s="144"/>
      <c r="I336" s="144"/>
      <c r="J336" s="144"/>
      <c r="K336" s="144"/>
      <c r="L336" s="144"/>
      <c r="M336" s="144"/>
      <c r="N336" s="144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</row>
    <row r="337" spans="2:25" x14ac:dyDescent="0.25">
      <c r="B337" s="60"/>
      <c r="C337" s="60"/>
      <c r="D337" s="60"/>
      <c r="E337" s="60"/>
      <c r="F337" s="144"/>
      <c r="G337" s="144"/>
      <c r="H337" s="144"/>
      <c r="I337" s="144"/>
      <c r="J337" s="144"/>
      <c r="K337" s="144"/>
      <c r="L337" s="144"/>
      <c r="M337" s="144"/>
      <c r="N337" s="144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</row>
    <row r="338" spans="2:25" x14ac:dyDescent="0.25">
      <c r="B338" s="60"/>
      <c r="C338" s="60"/>
      <c r="D338" s="60"/>
      <c r="E338" s="60"/>
      <c r="F338" s="144"/>
      <c r="G338" s="144"/>
      <c r="H338" s="144"/>
      <c r="I338" s="144"/>
      <c r="J338" s="144"/>
      <c r="K338" s="144"/>
      <c r="L338" s="144"/>
      <c r="M338" s="144"/>
      <c r="N338" s="144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</row>
    <row r="339" spans="2:25" x14ac:dyDescent="0.25">
      <c r="M339" s="144"/>
      <c r="N339" s="144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</row>
    <row r="340" spans="2:25" x14ac:dyDescent="0.25">
      <c r="M340" s="144"/>
      <c r="N340" s="144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</row>
    <row r="341" spans="2:25" x14ac:dyDescent="0.25">
      <c r="M341" s="144"/>
      <c r="N341" s="144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</row>
    <row r="342" spans="2:25" x14ac:dyDescent="0.25">
      <c r="M342" s="144"/>
      <c r="N342" s="144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</row>
    <row r="343" spans="2:25" x14ac:dyDescent="0.25">
      <c r="M343" s="144"/>
      <c r="N343" s="144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</row>
    <row r="344" spans="2:25" x14ac:dyDescent="0.25">
      <c r="M344" s="144"/>
      <c r="N344" s="144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</row>
    <row r="345" spans="2:25" x14ac:dyDescent="0.25">
      <c r="M345" s="144"/>
      <c r="N345" s="144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</row>
    <row r="346" spans="2:25" x14ac:dyDescent="0.25">
      <c r="M346" s="144"/>
      <c r="N346" s="144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</row>
    <row r="347" spans="2:25" x14ac:dyDescent="0.25">
      <c r="M347" s="144"/>
      <c r="N347" s="144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</row>
    <row r="348" spans="2:25" x14ac:dyDescent="0.25">
      <c r="M348" s="144"/>
      <c r="N348" s="144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</row>
    <row r="349" spans="2:25" x14ac:dyDescent="0.25">
      <c r="M349" s="144"/>
      <c r="N349" s="144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</row>
    <row r="350" spans="2:25" x14ac:dyDescent="0.25">
      <c r="M350" s="144"/>
      <c r="N350" s="144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</row>
    <row r="351" spans="2:25" x14ac:dyDescent="0.25">
      <c r="M351" s="144"/>
      <c r="N351" s="144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</row>
    <row r="352" spans="2:25" x14ac:dyDescent="0.25">
      <c r="M352" s="144"/>
      <c r="N352" s="144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</row>
    <row r="353" spans="13:25" x14ac:dyDescent="0.25">
      <c r="M353" s="144"/>
      <c r="N353" s="144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</row>
    <row r="354" spans="13:25" x14ac:dyDescent="0.25">
      <c r="M354" s="144"/>
      <c r="N354" s="144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</row>
    <row r="355" spans="13:25" x14ac:dyDescent="0.25">
      <c r="M355" s="144"/>
      <c r="N355" s="144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</row>
    <row r="356" spans="13:25" x14ac:dyDescent="0.25">
      <c r="M356" s="144"/>
      <c r="N356" s="144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</row>
    <row r="357" spans="13:25" x14ac:dyDescent="0.25">
      <c r="M357" s="144"/>
      <c r="N357" s="144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</row>
    <row r="358" spans="13:25" x14ac:dyDescent="0.25">
      <c r="M358" s="144"/>
      <c r="N358" s="144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</row>
    <row r="359" spans="13:25" x14ac:dyDescent="0.25">
      <c r="M359" s="144"/>
      <c r="N359" s="144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</row>
    <row r="360" spans="13:25" x14ac:dyDescent="0.25">
      <c r="M360" s="144"/>
      <c r="N360" s="144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</row>
    <row r="361" spans="13:25" x14ac:dyDescent="0.25">
      <c r="M361" s="144"/>
      <c r="N361" s="144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</row>
    <row r="362" spans="13:25" x14ac:dyDescent="0.25">
      <c r="M362" s="144"/>
      <c r="N362" s="144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</row>
    <row r="363" spans="13:25" x14ac:dyDescent="0.25">
      <c r="M363" s="144"/>
      <c r="N363" s="144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</row>
    <row r="364" spans="13:25" x14ac:dyDescent="0.25">
      <c r="M364" s="144"/>
      <c r="N364" s="144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</row>
    <row r="365" spans="13:25" x14ac:dyDescent="0.25">
      <c r="M365" s="144"/>
      <c r="N365" s="144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</row>
    <row r="366" spans="13:25" x14ac:dyDescent="0.25">
      <c r="M366" s="144"/>
      <c r="N366" s="144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</row>
    <row r="367" spans="13:25" x14ac:dyDescent="0.25">
      <c r="M367" s="144"/>
      <c r="N367" s="144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</row>
    <row r="368" spans="13:25" x14ac:dyDescent="0.25">
      <c r="M368" s="144"/>
      <c r="N368" s="144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</row>
    <row r="369" spans="13:25" x14ac:dyDescent="0.25">
      <c r="M369" s="144"/>
      <c r="N369" s="144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</row>
    <row r="370" spans="13:25" x14ac:dyDescent="0.25">
      <c r="M370" s="144"/>
      <c r="N370" s="144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</row>
    <row r="371" spans="13:25" x14ac:dyDescent="0.25">
      <c r="M371" s="144"/>
      <c r="N371" s="144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</row>
    <row r="372" spans="13:25" x14ac:dyDescent="0.25">
      <c r="M372" s="144"/>
      <c r="N372" s="144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</row>
    <row r="373" spans="13:25" x14ac:dyDescent="0.25">
      <c r="M373" s="144"/>
      <c r="N373" s="144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</row>
    <row r="374" spans="13:25" x14ac:dyDescent="0.25">
      <c r="M374" s="144"/>
      <c r="N374" s="144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</row>
    <row r="375" spans="13:25" x14ac:dyDescent="0.25">
      <c r="M375" s="144"/>
      <c r="N375" s="144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</row>
    <row r="376" spans="13:25" x14ac:dyDescent="0.25">
      <c r="M376" s="144"/>
      <c r="N376" s="144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</row>
    <row r="377" spans="13:25" x14ac:dyDescent="0.25">
      <c r="M377" s="144"/>
      <c r="N377" s="144"/>
      <c r="O377" s="60"/>
      <c r="P377" s="60"/>
      <c r="Q377" s="60"/>
      <c r="R377" s="60"/>
      <c r="S377" s="60"/>
      <c r="U377" s="60"/>
      <c r="V377" s="60"/>
      <c r="W377" s="60"/>
      <c r="X377" s="60"/>
      <c r="Y377" s="60"/>
    </row>
    <row r="378" spans="13:25" x14ac:dyDescent="0.25">
      <c r="M378" s="144"/>
      <c r="N378" s="144"/>
      <c r="O378" s="60"/>
      <c r="P378" s="60"/>
      <c r="Q378" s="60"/>
      <c r="R378" s="60"/>
      <c r="S378" s="60"/>
      <c r="U378" s="60"/>
      <c r="V378" s="60"/>
      <c r="W378" s="60"/>
      <c r="X378" s="60"/>
      <c r="Y378" s="60"/>
    </row>
    <row r="379" spans="13:25" x14ac:dyDescent="0.25">
      <c r="M379" s="144"/>
      <c r="N379" s="144"/>
      <c r="O379" s="60"/>
      <c r="P379" s="60"/>
      <c r="Q379" s="60"/>
      <c r="R379" s="60"/>
      <c r="S379" s="60"/>
      <c r="U379" s="60"/>
      <c r="V379" s="60"/>
      <c r="W379" s="60"/>
      <c r="X379" s="60"/>
      <c r="Y379" s="60"/>
    </row>
    <row r="380" spans="13:25" x14ac:dyDescent="0.25">
      <c r="M380" s="144"/>
      <c r="N380" s="144"/>
      <c r="U380" s="60"/>
      <c r="V380" s="60"/>
      <c r="W380" s="60"/>
      <c r="X380" s="60"/>
      <c r="Y380" s="60"/>
    </row>
    <row r="381" spans="13:25" x14ac:dyDescent="0.25">
      <c r="M381" s="144"/>
      <c r="N381" s="144"/>
      <c r="U381" s="60"/>
      <c r="V381" s="60"/>
      <c r="W381" s="60"/>
      <c r="X381" s="60"/>
      <c r="Y381" s="60"/>
    </row>
    <row r="382" spans="13:25" x14ac:dyDescent="0.25">
      <c r="M382" s="144"/>
      <c r="N382" s="144"/>
      <c r="U382" s="60"/>
      <c r="V382" s="60"/>
      <c r="W382" s="60"/>
      <c r="X382" s="60"/>
      <c r="Y382" s="60"/>
    </row>
    <row r="383" spans="13:25" x14ac:dyDescent="0.25">
      <c r="M383" s="144"/>
      <c r="N383" s="144"/>
      <c r="U383" s="60"/>
      <c r="V383" s="60"/>
      <c r="W383" s="60"/>
      <c r="X383" s="60"/>
      <c r="Y383" s="60"/>
    </row>
    <row r="384" spans="13:25" x14ac:dyDescent="0.25">
      <c r="M384" s="144"/>
      <c r="N384" s="144"/>
      <c r="U384" s="60"/>
      <c r="V384" s="60"/>
      <c r="W384" s="60"/>
      <c r="X384" s="60"/>
      <c r="Y384" s="60"/>
    </row>
    <row r="385" spans="13:25" x14ac:dyDescent="0.25">
      <c r="M385" s="144"/>
      <c r="N385" s="144"/>
      <c r="U385" s="60"/>
      <c r="V385" s="60"/>
      <c r="W385" s="60"/>
      <c r="X385" s="60"/>
      <c r="Y385" s="60"/>
    </row>
    <row r="386" spans="13:25" x14ac:dyDescent="0.25">
      <c r="M386" s="144"/>
      <c r="N386" s="144"/>
      <c r="U386" s="60"/>
      <c r="V386" s="60"/>
      <c r="W386" s="60"/>
      <c r="X386" s="60"/>
      <c r="Y386" s="60"/>
    </row>
    <row r="387" spans="13:25" x14ac:dyDescent="0.25">
      <c r="M387" s="144"/>
      <c r="N387" s="144"/>
      <c r="U387" s="60"/>
      <c r="V387" s="60"/>
      <c r="W387" s="60"/>
      <c r="X387" s="60"/>
      <c r="Y387" s="60"/>
    </row>
    <row r="388" spans="13:25" x14ac:dyDescent="0.25">
      <c r="M388" s="144"/>
      <c r="N388" s="144"/>
      <c r="U388" s="60"/>
      <c r="V388" s="60"/>
      <c r="W388" s="60"/>
      <c r="X388" s="60"/>
      <c r="Y388" s="60"/>
    </row>
    <row r="389" spans="13:25" x14ac:dyDescent="0.25">
      <c r="M389" s="144"/>
      <c r="N389" s="144"/>
      <c r="U389" s="60"/>
      <c r="V389" s="60"/>
      <c r="W389" s="60"/>
      <c r="X389" s="60"/>
      <c r="Y389" s="60"/>
    </row>
    <row r="390" spans="13:25" x14ac:dyDescent="0.25">
      <c r="M390" s="144"/>
      <c r="N390" s="144"/>
      <c r="U390" s="60"/>
      <c r="V390" s="60"/>
      <c r="W390" s="60"/>
      <c r="X390" s="60"/>
      <c r="Y390" s="60"/>
    </row>
    <row r="391" spans="13:25" x14ac:dyDescent="0.25">
      <c r="M391" s="144"/>
      <c r="N391" s="144"/>
      <c r="U391" s="60"/>
      <c r="V391" s="60"/>
      <c r="W391" s="60"/>
      <c r="X391" s="60"/>
      <c r="Y391" s="60"/>
    </row>
    <row r="392" spans="13:25" x14ac:dyDescent="0.25">
      <c r="M392" s="144"/>
      <c r="N392" s="144"/>
      <c r="U392" s="60"/>
      <c r="V392" s="60"/>
      <c r="W392" s="60"/>
      <c r="X392" s="60"/>
      <c r="Y392" s="60"/>
    </row>
    <row r="393" spans="13:25" x14ac:dyDescent="0.25">
      <c r="M393" s="144"/>
      <c r="N393" s="144"/>
      <c r="U393" s="60"/>
      <c r="V393" s="60"/>
      <c r="W393" s="60"/>
      <c r="X393" s="60"/>
      <c r="Y393" s="60"/>
    </row>
    <row r="394" spans="13:25" x14ac:dyDescent="0.25">
      <c r="M394" s="144"/>
      <c r="N394" s="144"/>
      <c r="U394" s="60"/>
      <c r="V394" s="60"/>
      <c r="W394" s="60"/>
      <c r="X394" s="60"/>
      <c r="Y394" s="60"/>
    </row>
    <row r="395" spans="13:25" x14ac:dyDescent="0.25">
      <c r="M395" s="144"/>
      <c r="N395" s="144"/>
      <c r="U395" s="60"/>
      <c r="V395" s="60"/>
      <c r="W395" s="60"/>
      <c r="X395" s="60"/>
      <c r="Y395" s="60"/>
    </row>
    <row r="396" spans="13:25" x14ac:dyDescent="0.25">
      <c r="M396" s="144"/>
      <c r="N396" s="144"/>
      <c r="U396" s="60"/>
      <c r="V396" s="60"/>
      <c r="W396" s="60"/>
      <c r="X396" s="60"/>
      <c r="Y396" s="60"/>
    </row>
    <row r="397" spans="13:25" x14ac:dyDescent="0.25">
      <c r="M397" s="144"/>
      <c r="N397" s="144"/>
      <c r="U397" s="60"/>
      <c r="V397" s="60"/>
      <c r="W397" s="60"/>
      <c r="X397" s="60"/>
      <c r="Y397" s="60"/>
    </row>
    <row r="398" spans="13:25" x14ac:dyDescent="0.25">
      <c r="M398" s="144"/>
      <c r="N398" s="144"/>
      <c r="U398" s="60"/>
    </row>
    <row r="399" spans="13:25" x14ac:dyDescent="0.25">
      <c r="M399" s="144"/>
      <c r="N399" s="144"/>
      <c r="U399" s="60"/>
    </row>
    <row r="400" spans="13:25" x14ac:dyDescent="0.25">
      <c r="M400" s="144"/>
      <c r="N400" s="144"/>
    </row>
    <row r="401" spans="13:14" x14ac:dyDescent="0.25">
      <c r="M401" s="144"/>
      <c r="N401" s="144"/>
    </row>
    <row r="402" spans="13:14" x14ac:dyDescent="0.25">
      <c r="M402" s="144"/>
      <c r="N402" s="144"/>
    </row>
    <row r="403" spans="13:14" x14ac:dyDescent="0.25">
      <c r="M403" s="144"/>
      <c r="N403" s="144"/>
    </row>
    <row r="404" spans="13:14" x14ac:dyDescent="0.25">
      <c r="M404" s="144"/>
      <c r="N404" s="144"/>
    </row>
    <row r="405" spans="13:14" x14ac:dyDescent="0.25">
      <c r="M405" s="144"/>
      <c r="N405" s="144"/>
    </row>
    <row r="406" spans="13:14" x14ac:dyDescent="0.25">
      <c r="M406" s="144"/>
      <c r="N406" s="144"/>
    </row>
    <row r="407" spans="13:14" x14ac:dyDescent="0.25">
      <c r="M407" s="144"/>
      <c r="N407" s="144"/>
    </row>
    <row r="408" spans="13:14" x14ac:dyDescent="0.25">
      <c r="M408" s="144"/>
      <c r="N408" s="144"/>
    </row>
    <row r="409" spans="13:14" x14ac:dyDescent="0.25">
      <c r="M409" s="144"/>
      <c r="N409" s="144"/>
    </row>
    <row r="410" spans="13:14" x14ac:dyDescent="0.25">
      <c r="M410" s="144"/>
      <c r="N410" s="144"/>
    </row>
    <row r="411" spans="13:14" x14ac:dyDescent="0.25">
      <c r="M411" s="144"/>
      <c r="N411" s="144"/>
    </row>
    <row r="412" spans="13:14" x14ac:dyDescent="0.25">
      <c r="M412" s="144"/>
      <c r="N412" s="144"/>
    </row>
    <row r="413" spans="13:14" x14ac:dyDescent="0.25">
      <c r="M413" s="144"/>
      <c r="N413" s="144"/>
    </row>
    <row r="414" spans="13:14" x14ac:dyDescent="0.25">
      <c r="M414" s="144"/>
      <c r="N414" s="144"/>
    </row>
    <row r="415" spans="13:14" x14ac:dyDescent="0.25">
      <c r="M415" s="144"/>
      <c r="N415" s="144"/>
    </row>
    <row r="416" spans="13:14" x14ac:dyDescent="0.25">
      <c r="M416" s="144"/>
      <c r="N416" s="144"/>
    </row>
    <row r="417" spans="13:14" x14ac:dyDescent="0.25">
      <c r="M417" s="144"/>
      <c r="N417" s="144"/>
    </row>
    <row r="418" spans="13:14" x14ac:dyDescent="0.25">
      <c r="M418" s="144"/>
      <c r="N418" s="144"/>
    </row>
    <row r="419" spans="13:14" x14ac:dyDescent="0.25">
      <c r="M419" s="144"/>
      <c r="N419" s="144"/>
    </row>
    <row r="420" spans="13:14" x14ac:dyDescent="0.25">
      <c r="M420" s="144"/>
      <c r="N420" s="144"/>
    </row>
    <row r="421" spans="13:14" x14ac:dyDescent="0.25">
      <c r="M421" s="144"/>
      <c r="N421" s="144"/>
    </row>
    <row r="422" spans="13:14" x14ac:dyDescent="0.25">
      <c r="M422" s="144"/>
      <c r="N422" s="144"/>
    </row>
    <row r="423" spans="13:14" x14ac:dyDescent="0.25">
      <c r="M423" s="144"/>
      <c r="N423" s="144"/>
    </row>
    <row r="424" spans="13:14" x14ac:dyDescent="0.25">
      <c r="M424" s="144"/>
      <c r="N424" s="144"/>
    </row>
    <row r="425" spans="13:14" x14ac:dyDescent="0.25">
      <c r="M425" s="144"/>
      <c r="N425" s="144"/>
    </row>
    <row r="426" spans="13:14" x14ac:dyDescent="0.25">
      <c r="M426" s="144"/>
      <c r="N426" s="144"/>
    </row>
    <row r="427" spans="13:14" x14ac:dyDescent="0.25">
      <c r="M427" s="144"/>
      <c r="N427" s="144"/>
    </row>
    <row r="428" spans="13:14" x14ac:dyDescent="0.25">
      <c r="M428" s="144"/>
      <c r="N428" s="144"/>
    </row>
  </sheetData>
  <mergeCells count="25">
    <mergeCell ref="A186:A215"/>
    <mergeCell ref="A216:A245"/>
    <mergeCell ref="O36:Q36"/>
    <mergeCell ref="R38:R45"/>
    <mergeCell ref="O30:R30"/>
    <mergeCell ref="A36:A65"/>
    <mergeCell ref="A66:A95"/>
    <mergeCell ref="L68:L69"/>
    <mergeCell ref="A96:A125"/>
    <mergeCell ref="A126:A155"/>
    <mergeCell ref="A156:A185"/>
    <mergeCell ref="AB5:AC5"/>
    <mergeCell ref="A6:A35"/>
    <mergeCell ref="O6:S6"/>
    <mergeCell ref="AB6:AC6"/>
    <mergeCell ref="O11:S11"/>
    <mergeCell ref="O16:R16"/>
    <mergeCell ref="O21:R21"/>
    <mergeCell ref="O26:R26"/>
    <mergeCell ref="C5:D5"/>
    <mergeCell ref="B1:L1"/>
    <mergeCell ref="B2:D2"/>
    <mergeCell ref="C3:L3"/>
    <mergeCell ref="C4:L4"/>
    <mergeCell ref="E2:J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FCD3D-F9A9-466C-A3FC-3B04EA34C22E}">
  <sheetPr>
    <tabColor theme="7" tint="0.59999389629810485"/>
  </sheetPr>
  <dimension ref="A1:AC563"/>
  <sheetViews>
    <sheetView topLeftCell="Q1" zoomScale="74" workbookViewId="0">
      <pane ySplit="1785" topLeftCell="A7" activePane="bottomLeft"/>
      <selection activeCell="C4" sqref="C4:K4"/>
      <selection pane="bottomLeft" activeCell="AA14" sqref="AA14"/>
    </sheetView>
  </sheetViews>
  <sheetFormatPr baseColWidth="10" defaultColWidth="11.42578125" defaultRowHeight="15" x14ac:dyDescent="0.25"/>
  <cols>
    <col min="1" max="1" width="12.28515625" bestFit="1" customWidth="1"/>
    <col min="2" max="2" width="14.85546875" customWidth="1"/>
    <col min="5" max="5" width="16" customWidth="1"/>
    <col min="7" max="7" width="12.42578125" customWidth="1"/>
    <col min="11" max="11" width="29.42578125" customWidth="1"/>
    <col min="12" max="12" width="13.5703125" bestFit="1" customWidth="1"/>
    <col min="13" max="13" width="13.28515625" customWidth="1"/>
    <col min="14" max="15" width="15.42578125" customWidth="1"/>
    <col min="16" max="16" width="18.85546875" customWidth="1"/>
    <col min="17" max="17" width="15" customWidth="1"/>
    <col min="18" max="18" width="18.140625" customWidth="1"/>
    <col min="25" max="25" width="17.5703125" customWidth="1"/>
  </cols>
  <sheetData>
    <row r="1" spans="1:29" x14ac:dyDescent="0.25">
      <c r="B1" s="220" t="s">
        <v>0</v>
      </c>
      <c r="C1" s="220"/>
      <c r="D1" s="220"/>
      <c r="E1" s="220"/>
      <c r="F1" s="220"/>
      <c r="G1" s="220"/>
      <c r="H1" s="220"/>
      <c r="I1" s="220"/>
      <c r="J1" s="220"/>
      <c r="K1" s="220"/>
      <c r="L1" s="54"/>
      <c r="M1" s="55"/>
      <c r="N1" s="55"/>
      <c r="O1" s="55"/>
      <c r="P1" s="55"/>
    </row>
    <row r="2" spans="1:29" x14ac:dyDescent="0.25">
      <c r="B2" s="56" t="s">
        <v>1</v>
      </c>
      <c r="C2" s="56"/>
      <c r="D2" s="221"/>
      <c r="E2" s="221"/>
      <c r="F2" s="221"/>
      <c r="G2" s="221"/>
      <c r="H2" s="221"/>
      <c r="I2" s="57" t="s">
        <v>2</v>
      </c>
      <c r="J2" s="262" t="s">
        <v>3</v>
      </c>
      <c r="K2" s="262"/>
      <c r="L2" s="58"/>
    </row>
    <row r="3" spans="1:29" x14ac:dyDescent="0.25">
      <c r="B3" s="57" t="s">
        <v>4</v>
      </c>
      <c r="C3" s="222" t="s">
        <v>187</v>
      </c>
      <c r="D3" s="222"/>
      <c r="E3" s="222"/>
      <c r="F3" s="222"/>
      <c r="G3" s="222"/>
      <c r="H3" s="222"/>
      <c r="I3" s="222"/>
      <c r="J3" s="222"/>
      <c r="K3" s="222"/>
      <c r="L3" s="58"/>
    </row>
    <row r="4" spans="1:29" x14ac:dyDescent="0.25">
      <c r="B4" s="57" t="s">
        <v>6</v>
      </c>
      <c r="C4" s="222" t="s">
        <v>90</v>
      </c>
      <c r="D4" s="222"/>
      <c r="E4" s="222"/>
      <c r="F4" s="222"/>
      <c r="G4" s="222"/>
      <c r="H4" s="222"/>
      <c r="I4" s="222"/>
      <c r="J4" s="222"/>
      <c r="K4" s="222"/>
      <c r="L4" s="58"/>
    </row>
    <row r="5" spans="1:29" ht="45" customHeight="1" x14ac:dyDescent="0.25">
      <c r="B5" s="59" t="s">
        <v>7</v>
      </c>
      <c r="C5" s="259" t="s">
        <v>8</v>
      </c>
      <c r="D5" s="260"/>
      <c r="E5" s="59" t="s">
        <v>39</v>
      </c>
      <c r="F5" s="59" t="s">
        <v>60</v>
      </c>
      <c r="G5" s="59" t="s">
        <v>85</v>
      </c>
      <c r="H5" s="59" t="s">
        <v>40</v>
      </c>
      <c r="I5" s="59" t="s">
        <v>17</v>
      </c>
      <c r="J5" s="59" t="s">
        <v>18</v>
      </c>
      <c r="K5" s="59" t="s">
        <v>19</v>
      </c>
      <c r="L5" s="58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AB5" s="223" t="s">
        <v>42</v>
      </c>
      <c r="AC5" s="223"/>
    </row>
    <row r="6" spans="1:29" x14ac:dyDescent="0.25">
      <c r="A6" s="254">
        <v>45903</v>
      </c>
      <c r="B6" s="61">
        <v>1</v>
      </c>
      <c r="C6" s="62">
        <v>0.5</v>
      </c>
      <c r="D6" s="62">
        <v>0.51041666666666663</v>
      </c>
      <c r="E6" s="98">
        <v>0.50345630519288631</v>
      </c>
      <c r="F6" s="63" t="s">
        <v>25</v>
      </c>
      <c r="G6" s="63"/>
      <c r="H6" s="63"/>
      <c r="I6" s="63"/>
      <c r="J6" s="63">
        <v>105</v>
      </c>
      <c r="K6" s="64"/>
      <c r="L6" s="65"/>
      <c r="M6" s="60"/>
      <c r="N6" s="256" t="s">
        <v>41</v>
      </c>
      <c r="O6" s="238"/>
      <c r="P6" s="238"/>
      <c r="Q6" s="238"/>
      <c r="R6" s="239"/>
      <c r="S6" s="66"/>
      <c r="T6" s="60"/>
      <c r="U6" s="126"/>
      <c r="V6" s="67" t="s">
        <v>21</v>
      </c>
      <c r="W6" s="67" t="s">
        <v>22</v>
      </c>
      <c r="X6" s="67" t="s">
        <v>61</v>
      </c>
      <c r="Y6" s="125" t="s">
        <v>100</v>
      </c>
      <c r="AB6" s="195">
        <f>8*90</f>
        <v>720</v>
      </c>
      <c r="AC6" s="195"/>
    </row>
    <row r="7" spans="1:29" ht="45" x14ac:dyDescent="0.25">
      <c r="A7" s="217"/>
      <c r="B7" s="61">
        <v>2</v>
      </c>
      <c r="C7" s="62">
        <v>0.5</v>
      </c>
      <c r="D7" s="62">
        <v>0.51041666666666663</v>
      </c>
      <c r="E7" s="98">
        <v>0.50405351489152128</v>
      </c>
      <c r="F7" s="63" t="s">
        <v>25</v>
      </c>
      <c r="H7" s="63"/>
      <c r="I7" s="63"/>
      <c r="J7" s="63">
        <v>105</v>
      </c>
      <c r="K7" s="64"/>
      <c r="M7" s="55"/>
      <c r="N7" s="59" t="str">
        <f>+F5</f>
        <v>Prepara ensalada</v>
      </c>
      <c r="O7" s="95" t="str">
        <f>+G5</f>
        <v>Recoge Ingredientes Ensalada</v>
      </c>
      <c r="P7" s="95" t="str">
        <f>+H5</f>
        <v>Otras Actividades</v>
      </c>
      <c r="Q7" s="95" t="str">
        <f>+I5</f>
        <v>Inactividad</v>
      </c>
      <c r="R7" s="68" t="s">
        <v>26</v>
      </c>
      <c r="S7" s="65"/>
      <c r="T7" s="69"/>
      <c r="U7" s="67" t="s">
        <v>27</v>
      </c>
      <c r="V7" s="127">
        <f>+COUNTIF(I6:I35,"X")/30</f>
        <v>0.46666666666666667</v>
      </c>
      <c r="W7" s="127">
        <f>1-V7</f>
        <v>0.53333333333333333</v>
      </c>
      <c r="X7" s="128">
        <f>1-(COUNTIF(I6:I35,"X")/30)</f>
        <v>0.53333333333333333</v>
      </c>
      <c r="Y7" s="129" t="s">
        <v>3</v>
      </c>
    </row>
    <row r="8" spans="1:29" ht="30" x14ac:dyDescent="0.25">
      <c r="A8" s="217"/>
      <c r="B8" s="71">
        <v>3</v>
      </c>
      <c r="C8" s="62">
        <v>0.5</v>
      </c>
      <c r="D8" s="62">
        <v>0.51041666666666696</v>
      </c>
      <c r="E8" s="98">
        <v>0.50818258433741659</v>
      </c>
      <c r="F8" s="63"/>
      <c r="G8" s="63"/>
      <c r="H8" s="63" t="s">
        <v>25</v>
      </c>
      <c r="I8" s="63"/>
      <c r="J8" s="63">
        <v>100</v>
      </c>
      <c r="K8" s="64" t="s">
        <v>86</v>
      </c>
      <c r="M8" s="257"/>
      <c r="N8" s="61">
        <f>+COUNTIF(F6:F245,"X")</f>
        <v>83</v>
      </c>
      <c r="O8" s="61">
        <f t="shared" ref="O8:Q8" si="0">+COUNTIF(G6:G245,"X")</f>
        <v>18</v>
      </c>
      <c r="P8" s="61">
        <f t="shared" si="0"/>
        <v>4</v>
      </c>
      <c r="Q8" s="61">
        <f t="shared" si="0"/>
        <v>135</v>
      </c>
      <c r="R8" s="61">
        <f>+SUM(N8:Q8)</f>
        <v>240</v>
      </c>
      <c r="T8" s="69"/>
      <c r="U8" s="67" t="s">
        <v>28</v>
      </c>
      <c r="V8" s="127">
        <f>+COUNTIF(I36:I65,"X")/30</f>
        <v>0.56666666666666665</v>
      </c>
      <c r="W8" s="127">
        <f t="shared" ref="W8:W13" si="1">1-V8</f>
        <v>0.43333333333333335</v>
      </c>
      <c r="X8" s="128">
        <f>1-(COUNTIF(I6:I65,"X")/60)</f>
        <v>0.48333333333333328</v>
      </c>
      <c r="Y8" s="129">
        <f>ABS((X8-X7)/X7)</f>
        <v>9.3750000000000083E-2</v>
      </c>
      <c r="Z8" s="48"/>
    </row>
    <row r="9" spans="1:29" x14ac:dyDescent="0.25">
      <c r="A9" s="217"/>
      <c r="B9" s="61">
        <v>4</v>
      </c>
      <c r="C9" s="62">
        <v>0.5</v>
      </c>
      <c r="D9" s="62">
        <v>0.51041666666666696</v>
      </c>
      <c r="E9" s="98">
        <v>0.50861410574123667</v>
      </c>
      <c r="F9" s="63"/>
      <c r="G9" s="63"/>
      <c r="H9" s="63"/>
      <c r="I9" s="63" t="s">
        <v>25</v>
      </c>
      <c r="J9" s="63"/>
      <c r="K9" s="64"/>
      <c r="M9" s="258"/>
      <c r="N9" s="72"/>
      <c r="O9" s="72"/>
      <c r="P9" s="72"/>
      <c r="Q9" s="72"/>
      <c r="R9" s="72"/>
      <c r="S9" s="72"/>
      <c r="T9" s="69"/>
      <c r="U9" s="67" t="s">
        <v>29</v>
      </c>
      <c r="V9" s="127">
        <f>+COUNTIF(I66:I95,"X")/30</f>
        <v>0.5</v>
      </c>
      <c r="W9" s="127">
        <f t="shared" si="1"/>
        <v>0.5</v>
      </c>
      <c r="X9" s="128">
        <f>1-(COUNTIF(I6:I95,"X")/90)</f>
        <v>0.48888888888888893</v>
      </c>
      <c r="Y9" s="129">
        <f t="shared" ref="Y9" si="2">ABS((X9-X8)/X8)</f>
        <v>1.1494252873563409E-2</v>
      </c>
      <c r="Z9" s="48"/>
    </row>
    <row r="10" spans="1:29" x14ac:dyDescent="0.25">
      <c r="A10" s="217"/>
      <c r="B10" s="61">
        <v>5</v>
      </c>
      <c r="C10" s="62">
        <v>0.5</v>
      </c>
      <c r="D10" s="62">
        <v>0.51041666666666696</v>
      </c>
      <c r="E10" s="98">
        <v>0.50937516436777019</v>
      </c>
      <c r="F10" s="63"/>
      <c r="G10" s="63"/>
      <c r="H10" s="63"/>
      <c r="I10" s="63" t="s">
        <v>25</v>
      </c>
      <c r="J10" s="63"/>
      <c r="K10" s="64"/>
      <c r="M10" s="73"/>
      <c r="N10" s="69"/>
      <c r="O10" s="69"/>
      <c r="P10" s="69"/>
      <c r="Q10" s="69"/>
      <c r="R10" s="69"/>
      <c r="S10" s="69"/>
      <c r="T10" s="69"/>
      <c r="U10" s="67" t="s">
        <v>31</v>
      </c>
      <c r="V10" s="127">
        <f>+COUNTIF(I96:I125,"X")/30</f>
        <v>0.6</v>
      </c>
      <c r="W10" s="127">
        <f t="shared" si="1"/>
        <v>0.4</v>
      </c>
      <c r="X10" s="128">
        <f>1-(COUNTIF(I6:I125,"X")/120)</f>
        <v>0.46666666666666667</v>
      </c>
      <c r="Y10" s="129">
        <f>ABS((X10-X9)/X9)</f>
        <v>4.5454545454545518E-2</v>
      </c>
      <c r="Z10" s="48"/>
    </row>
    <row r="11" spans="1:29" x14ac:dyDescent="0.25">
      <c r="A11" s="217"/>
      <c r="B11" s="71">
        <v>6</v>
      </c>
      <c r="C11" s="62">
        <v>0.51041666666666663</v>
      </c>
      <c r="D11" s="62">
        <v>0.52083333333333337</v>
      </c>
      <c r="E11" s="98">
        <v>0.51132987595957557</v>
      </c>
      <c r="F11" s="63" t="s">
        <v>25</v>
      </c>
      <c r="G11" s="63"/>
      <c r="H11" s="63"/>
      <c r="I11" s="63"/>
      <c r="J11" s="63">
        <v>100</v>
      </c>
      <c r="K11" s="64"/>
      <c r="M11" s="69"/>
      <c r="N11" s="256" t="s">
        <v>43</v>
      </c>
      <c r="O11" s="238"/>
      <c r="P11" s="238"/>
      <c r="Q11" s="238"/>
      <c r="R11" s="239"/>
      <c r="S11" s="66"/>
      <c r="T11" s="74"/>
      <c r="U11" s="67" t="s">
        <v>32</v>
      </c>
      <c r="V11" s="127">
        <f>+COUNTIF(I126:I155,"X")/30</f>
        <v>0.66666666666666663</v>
      </c>
      <c r="W11" s="127">
        <f t="shared" si="1"/>
        <v>0.33333333333333337</v>
      </c>
      <c r="X11" s="128">
        <f>1-(COUNTIF(I6:I155,"X")/150)</f>
        <v>0.43999999999999995</v>
      </c>
      <c r="Y11" s="129">
        <f>ABS((X11-X10)/X10)</f>
        <v>5.7142857142857273E-2</v>
      </c>
      <c r="Z11" s="48"/>
    </row>
    <row r="12" spans="1:29" ht="50.25" customHeight="1" x14ac:dyDescent="0.25">
      <c r="A12" s="217"/>
      <c r="B12" s="61">
        <v>7</v>
      </c>
      <c r="C12" s="62">
        <v>0.51041666666666663</v>
      </c>
      <c r="D12" s="62">
        <v>0.52083333333333337</v>
      </c>
      <c r="E12" s="98">
        <v>0.51151337370104266</v>
      </c>
      <c r="F12" s="63" t="s">
        <v>25</v>
      </c>
      <c r="G12" s="63"/>
      <c r="H12" s="63"/>
      <c r="I12" s="63"/>
      <c r="J12" s="63">
        <v>100</v>
      </c>
      <c r="K12" s="64"/>
      <c r="M12" s="73"/>
      <c r="N12" s="59" t="str">
        <f>+F5</f>
        <v>Prepara ensalada</v>
      </c>
      <c r="O12" s="112" t="str">
        <f t="shared" ref="O12:Q12" si="3">+G5</f>
        <v>Recoge Ingredientes Ensalada</v>
      </c>
      <c r="P12" s="112" t="str">
        <f t="shared" si="3"/>
        <v>Otras Actividades</v>
      </c>
      <c r="Q12" s="112" t="str">
        <f t="shared" si="3"/>
        <v>Inactividad</v>
      </c>
      <c r="R12" s="68" t="s">
        <v>26</v>
      </c>
      <c r="S12" s="65"/>
      <c r="T12" s="69"/>
      <c r="U12" s="67" t="s">
        <v>33</v>
      </c>
      <c r="V12" s="127">
        <f>+COUNTIF(I156:I185,"X")/30</f>
        <v>0.56666666666666665</v>
      </c>
      <c r="W12" s="127">
        <f t="shared" si="1"/>
        <v>0.43333333333333335</v>
      </c>
      <c r="X12" s="128">
        <f>1-(COUNTIF(I6:I185,"X")/180)</f>
        <v>0.43888888888888888</v>
      </c>
      <c r="Y12" s="130">
        <f>ABS((X12-X11)/X11)</f>
        <v>2.5252525252524157E-3</v>
      </c>
      <c r="Z12" s="48"/>
      <c r="AB12" s="48"/>
    </row>
    <row r="13" spans="1:29" x14ac:dyDescent="0.25">
      <c r="A13" s="217"/>
      <c r="B13" s="61">
        <v>8</v>
      </c>
      <c r="C13" s="62">
        <v>0.51041666666666696</v>
      </c>
      <c r="D13" s="62">
        <v>0.52083333333333337</v>
      </c>
      <c r="E13" s="98">
        <v>0.51510109889897759</v>
      </c>
      <c r="F13" s="63"/>
      <c r="G13" s="63"/>
      <c r="H13" s="63"/>
      <c r="I13" s="63" t="s">
        <v>25</v>
      </c>
      <c r="J13" s="63"/>
      <c r="K13" s="64"/>
      <c r="M13" s="69"/>
      <c r="N13" s="75">
        <f>+N8/$R$8</f>
        <v>0.34583333333333333</v>
      </c>
      <c r="O13" s="75">
        <f>+O8/$R$8</f>
        <v>7.4999999999999997E-2</v>
      </c>
      <c r="P13" s="75">
        <f>+P8/$R$8</f>
        <v>1.6666666666666666E-2</v>
      </c>
      <c r="Q13" s="75">
        <f>+Q8/$R$8</f>
        <v>0.5625</v>
      </c>
      <c r="R13" s="75">
        <f>+SUM(N13:Q13)</f>
        <v>1</v>
      </c>
      <c r="T13" s="69"/>
      <c r="U13" s="67" t="s">
        <v>34</v>
      </c>
      <c r="V13" s="127">
        <f>+COUNTIF(I186:I215,"X")/30</f>
        <v>0.56666666666666665</v>
      </c>
      <c r="W13" s="127">
        <f t="shared" si="1"/>
        <v>0.43333333333333335</v>
      </c>
      <c r="X13" s="128">
        <f>1-(COUNTIF(I6:I215,"X")/210)</f>
        <v>0.43809523809523809</v>
      </c>
      <c r="Y13" s="130">
        <f>ABS((X13-X12)/X12)</f>
        <v>1.8083182640144602E-3</v>
      </c>
      <c r="Z13" s="48"/>
    </row>
    <row r="14" spans="1:29" x14ac:dyDescent="0.25">
      <c r="A14" s="217"/>
      <c r="B14" s="71">
        <v>9</v>
      </c>
      <c r="C14" s="62">
        <v>0.51041666666666696</v>
      </c>
      <c r="D14" s="62">
        <v>0.52083333333333337</v>
      </c>
      <c r="E14" s="98">
        <v>0.51609135119833072</v>
      </c>
      <c r="F14" s="63"/>
      <c r="G14" s="63"/>
      <c r="H14" s="63"/>
      <c r="I14" s="63" t="s">
        <v>25</v>
      </c>
      <c r="J14" s="63"/>
      <c r="K14" s="64"/>
      <c r="M14" s="73"/>
      <c r="N14" s="69"/>
      <c r="O14" s="69"/>
      <c r="P14" s="69"/>
      <c r="Q14" s="69"/>
      <c r="R14" s="69"/>
      <c r="S14" s="69"/>
      <c r="T14" s="69"/>
      <c r="U14" s="67" t="s">
        <v>95</v>
      </c>
      <c r="V14" s="127">
        <f>+COUNTIF(I216:I245,"X")/30</f>
        <v>0.56666666666666665</v>
      </c>
      <c r="W14" s="127">
        <f t="shared" ref="W14" si="4">1-V14</f>
        <v>0.43333333333333335</v>
      </c>
      <c r="X14" s="128">
        <f>1-(COUNTIF(I6:I245,"X")/240)</f>
        <v>0.4375</v>
      </c>
      <c r="Y14" s="130">
        <f>ABS((X14-X13)/X13)</f>
        <v>1.3586956521739082E-3</v>
      </c>
    </row>
    <row r="15" spans="1:29" x14ac:dyDescent="0.25">
      <c r="A15" s="217"/>
      <c r="B15" s="61">
        <v>10</v>
      </c>
      <c r="C15" s="62">
        <v>0.51041666666666696</v>
      </c>
      <c r="D15" s="62">
        <v>0.52083333333333337</v>
      </c>
      <c r="E15" s="98">
        <v>0.51626939359868562</v>
      </c>
      <c r="F15" s="63" t="s">
        <v>25</v>
      </c>
      <c r="G15" s="63"/>
      <c r="H15" s="63"/>
      <c r="I15" s="63"/>
      <c r="J15" s="63">
        <v>100</v>
      </c>
      <c r="K15" s="63"/>
      <c r="M15" s="69"/>
      <c r="N15" s="72"/>
      <c r="O15" s="72"/>
      <c r="P15" s="72"/>
      <c r="Q15" s="72"/>
      <c r="R15" s="72"/>
      <c r="S15" s="72"/>
      <c r="T15" s="69"/>
      <c r="U15" s="69"/>
      <c r="V15" s="69"/>
      <c r="W15" s="69"/>
      <c r="X15" s="69"/>
      <c r="Y15" s="1"/>
    </row>
    <row r="16" spans="1:29" x14ac:dyDescent="0.25">
      <c r="A16" s="217"/>
      <c r="B16" s="61">
        <v>11</v>
      </c>
      <c r="C16" s="62">
        <v>0.52083333333333337</v>
      </c>
      <c r="D16" s="62">
        <v>0.53125</v>
      </c>
      <c r="E16" s="98">
        <v>0.52092529351101879</v>
      </c>
      <c r="F16" s="63" t="s">
        <v>25</v>
      </c>
      <c r="G16" s="63"/>
      <c r="H16" s="63"/>
      <c r="I16" s="63"/>
      <c r="J16" s="63">
        <v>100</v>
      </c>
      <c r="K16" s="64"/>
      <c r="M16" s="73"/>
      <c r="N16" s="256" t="s">
        <v>44</v>
      </c>
      <c r="O16" s="238"/>
      <c r="P16" s="239"/>
      <c r="Q16" s="76"/>
      <c r="R16" s="77"/>
      <c r="S16" s="60"/>
      <c r="T16" s="69"/>
      <c r="U16" s="69"/>
      <c r="V16" s="69"/>
      <c r="W16" s="69"/>
      <c r="X16" s="69"/>
      <c r="Y16" s="1"/>
    </row>
    <row r="17" spans="1:25" ht="45" x14ac:dyDescent="0.25">
      <c r="A17" s="217"/>
      <c r="B17" s="71">
        <v>12</v>
      </c>
      <c r="C17" s="62">
        <v>0.52083333333333337</v>
      </c>
      <c r="D17" s="62">
        <v>0.53125</v>
      </c>
      <c r="E17" s="98">
        <v>0.52299054482107032</v>
      </c>
      <c r="F17" s="63" t="s">
        <v>25</v>
      </c>
      <c r="G17" s="63"/>
      <c r="H17" s="63"/>
      <c r="I17" s="63"/>
      <c r="J17" s="63">
        <v>100</v>
      </c>
      <c r="K17" s="64"/>
      <c r="N17" s="59" t="str">
        <f>+F5</f>
        <v>Prepara ensalada</v>
      </c>
      <c r="O17" s="112" t="str">
        <f t="shared" ref="O17:P17" si="5">+G5</f>
        <v>Recoge Ingredientes Ensalada</v>
      </c>
      <c r="P17" s="112" t="str">
        <f t="shared" si="5"/>
        <v>Otras Actividades</v>
      </c>
      <c r="Q17" s="78"/>
      <c r="R17" s="79"/>
      <c r="T17" s="69"/>
      <c r="U17" s="69"/>
      <c r="V17" s="69"/>
      <c r="W17" s="69"/>
      <c r="X17" s="69"/>
      <c r="Y17" s="1"/>
    </row>
    <row r="18" spans="1:25" x14ac:dyDescent="0.25">
      <c r="A18" s="217"/>
      <c r="B18" s="61">
        <v>13</v>
      </c>
      <c r="C18" s="62">
        <v>0.52083333333333337</v>
      </c>
      <c r="D18" s="62">
        <v>0.53125</v>
      </c>
      <c r="E18" s="98">
        <v>0.5272750014859795</v>
      </c>
      <c r="F18" s="63" t="s">
        <v>25</v>
      </c>
      <c r="G18" s="63"/>
      <c r="H18" s="63"/>
      <c r="I18" s="63"/>
      <c r="J18" s="63">
        <v>100</v>
      </c>
      <c r="K18" s="64"/>
      <c r="N18" s="139" cm="1">
        <f t="array" ref="N18:P18">+F249:H249</f>
        <v>101.25</v>
      </c>
      <c r="O18" s="139">
        <v>99.166666666666671</v>
      </c>
      <c r="P18" s="139">
        <v>100</v>
      </c>
      <c r="Q18" s="81"/>
      <c r="R18" s="82"/>
      <c r="T18" s="69"/>
      <c r="U18" s="69"/>
      <c r="V18" s="69"/>
      <c r="W18" s="69"/>
      <c r="X18" s="69"/>
      <c r="Y18" s="1"/>
    </row>
    <row r="19" spans="1:25" x14ac:dyDescent="0.25">
      <c r="A19" s="217"/>
      <c r="B19" s="61">
        <v>14</v>
      </c>
      <c r="C19" s="62">
        <v>0.52083333333333337</v>
      </c>
      <c r="D19" s="62">
        <v>0.53125</v>
      </c>
      <c r="E19" s="98">
        <v>0.52963393498736955</v>
      </c>
      <c r="F19" s="63" t="s">
        <v>25</v>
      </c>
      <c r="G19" s="63"/>
      <c r="H19" s="63"/>
      <c r="I19" s="63"/>
      <c r="J19" s="63">
        <v>100</v>
      </c>
      <c r="K19" s="64"/>
      <c r="R19" s="69"/>
      <c r="S19" s="72"/>
      <c r="T19" s="69"/>
      <c r="U19" s="69"/>
      <c r="V19" s="69"/>
      <c r="W19" s="69"/>
      <c r="X19" s="69"/>
      <c r="Y19" s="1"/>
    </row>
    <row r="20" spans="1:25" x14ac:dyDescent="0.25">
      <c r="A20" s="217"/>
      <c r="B20" s="71">
        <v>15</v>
      </c>
      <c r="C20" s="62">
        <v>0.52083333333333337</v>
      </c>
      <c r="D20" s="62">
        <v>0.53125</v>
      </c>
      <c r="E20" s="98">
        <v>0.53023372585175299</v>
      </c>
      <c r="F20" s="63"/>
      <c r="G20" s="63"/>
      <c r="H20" s="63"/>
      <c r="I20" s="63" t="s">
        <v>25</v>
      </c>
      <c r="J20" s="63"/>
      <c r="K20" s="64"/>
      <c r="R20" s="69"/>
      <c r="S20" s="69"/>
      <c r="T20" s="69"/>
      <c r="U20" s="69"/>
      <c r="V20" s="69"/>
      <c r="W20" s="69"/>
      <c r="X20" s="69"/>
      <c r="Y20" s="1"/>
    </row>
    <row r="21" spans="1:25" x14ac:dyDescent="0.25">
      <c r="A21" s="217"/>
      <c r="B21" s="61">
        <v>16</v>
      </c>
      <c r="C21" s="62">
        <v>0.53125</v>
      </c>
      <c r="D21" s="62">
        <v>0.54166666666666663</v>
      </c>
      <c r="E21" s="98">
        <v>0.53223206495103104</v>
      </c>
      <c r="F21" s="63" t="s">
        <v>25</v>
      </c>
      <c r="G21" s="63"/>
      <c r="H21" s="63"/>
      <c r="I21" s="63"/>
      <c r="J21" s="63">
        <v>100</v>
      </c>
      <c r="K21" s="64"/>
      <c r="M21" s="69"/>
      <c r="R21" s="69"/>
      <c r="S21" s="69"/>
      <c r="T21" s="69"/>
      <c r="U21" s="69"/>
      <c r="V21" s="69"/>
      <c r="W21" s="69"/>
      <c r="X21" s="69"/>
      <c r="Y21" s="1"/>
    </row>
    <row r="22" spans="1:25" x14ac:dyDescent="0.25">
      <c r="A22" s="217"/>
      <c r="B22" s="61">
        <v>17</v>
      </c>
      <c r="C22" s="62">
        <v>0.53125</v>
      </c>
      <c r="D22" s="62">
        <v>0.54166666666666663</v>
      </c>
      <c r="E22" s="98">
        <v>0.53266117105103483</v>
      </c>
      <c r="F22" s="63" t="s">
        <v>25</v>
      </c>
      <c r="G22" s="63"/>
      <c r="H22" s="63"/>
      <c r="I22" s="63"/>
      <c r="J22" s="63">
        <v>100</v>
      </c>
      <c r="K22" s="64"/>
      <c r="M22" s="69"/>
      <c r="R22" s="69"/>
      <c r="S22" s="69"/>
      <c r="T22" s="69"/>
      <c r="U22" s="69"/>
      <c r="V22" s="69"/>
      <c r="W22" s="69"/>
      <c r="X22" s="69"/>
      <c r="Y22" s="1"/>
    </row>
    <row r="23" spans="1:25" x14ac:dyDescent="0.25">
      <c r="A23" s="217"/>
      <c r="B23" s="71">
        <v>18</v>
      </c>
      <c r="C23" s="62">
        <v>0.53125</v>
      </c>
      <c r="D23" s="62">
        <v>0.54166666666666663</v>
      </c>
      <c r="E23" s="98">
        <v>0.53867723016106028</v>
      </c>
      <c r="F23" s="63"/>
      <c r="G23" s="63"/>
      <c r="H23" s="63"/>
      <c r="I23" s="63" t="s">
        <v>25</v>
      </c>
      <c r="J23" s="63"/>
      <c r="K23" s="64"/>
      <c r="M23" s="69"/>
      <c r="R23" s="69"/>
      <c r="S23" s="69"/>
      <c r="T23" s="69"/>
      <c r="U23" s="69"/>
      <c r="V23" s="69"/>
      <c r="W23" s="69"/>
      <c r="X23" s="69"/>
      <c r="Y23" s="1"/>
    </row>
    <row r="24" spans="1:25" x14ac:dyDescent="0.25">
      <c r="A24" s="217"/>
      <c r="B24" s="61">
        <v>19</v>
      </c>
      <c r="C24" s="62">
        <v>0.53125</v>
      </c>
      <c r="D24" s="62">
        <v>0.54166666666666663</v>
      </c>
      <c r="E24" s="98">
        <v>0.54024070463638463</v>
      </c>
      <c r="F24" s="63"/>
      <c r="G24" s="63"/>
      <c r="H24" s="63"/>
      <c r="I24" s="63" t="s">
        <v>25</v>
      </c>
      <c r="J24" s="63"/>
      <c r="K24" s="64"/>
      <c r="M24" s="69"/>
      <c r="R24" s="69"/>
      <c r="S24" s="69"/>
      <c r="T24" s="69"/>
      <c r="U24" s="69"/>
      <c r="V24" s="69"/>
      <c r="W24" s="69"/>
      <c r="X24" s="69"/>
      <c r="Y24" s="1"/>
    </row>
    <row r="25" spans="1:25" x14ac:dyDescent="0.25">
      <c r="A25" s="217"/>
      <c r="B25" s="61">
        <v>20</v>
      </c>
      <c r="C25" s="62">
        <v>0.53125</v>
      </c>
      <c r="D25" s="62">
        <v>0.54166666666666663</v>
      </c>
      <c r="E25" s="98">
        <v>0.5407806443324723</v>
      </c>
      <c r="F25" s="63"/>
      <c r="G25" s="63"/>
      <c r="H25" s="63"/>
      <c r="I25" s="63" t="s">
        <v>25</v>
      </c>
      <c r="J25" s="63"/>
      <c r="K25" s="64"/>
      <c r="M25" s="69"/>
      <c r="R25" s="69"/>
      <c r="S25" s="69"/>
      <c r="T25" s="69"/>
      <c r="U25" s="69"/>
      <c r="V25" s="69"/>
      <c r="W25" s="69"/>
      <c r="X25" s="69"/>
      <c r="Y25" s="1"/>
    </row>
    <row r="26" spans="1:25" x14ac:dyDescent="0.25">
      <c r="A26" s="217"/>
      <c r="B26" s="71">
        <v>21</v>
      </c>
      <c r="C26" s="62">
        <v>0.54166666666666663</v>
      </c>
      <c r="D26" s="62">
        <v>0.55208333333333337</v>
      </c>
      <c r="E26" s="98">
        <v>0.54193973629014858</v>
      </c>
      <c r="F26" s="63"/>
      <c r="G26" s="63"/>
      <c r="H26" s="63"/>
      <c r="I26" s="63" t="s">
        <v>25</v>
      </c>
      <c r="J26" s="63"/>
      <c r="K26" s="64"/>
      <c r="M26" s="69"/>
      <c r="R26" s="69"/>
      <c r="S26" s="69"/>
      <c r="T26" s="69"/>
      <c r="U26" s="69"/>
      <c r="V26" s="69"/>
      <c r="W26" s="69"/>
      <c r="X26" s="69"/>
      <c r="Y26" s="1"/>
    </row>
    <row r="27" spans="1:25" x14ac:dyDescent="0.25">
      <c r="A27" s="217"/>
      <c r="B27" s="61">
        <v>22</v>
      </c>
      <c r="C27" s="62">
        <v>0.54166666666666663</v>
      </c>
      <c r="D27" s="62">
        <v>0.55208333333333337</v>
      </c>
      <c r="E27" s="98">
        <v>0.54307922111370055</v>
      </c>
      <c r="F27" s="63"/>
      <c r="G27" s="63"/>
      <c r="H27" s="63"/>
      <c r="I27" s="63" t="s">
        <v>25</v>
      </c>
      <c r="J27" s="63"/>
      <c r="K27" s="63"/>
      <c r="M27" s="69"/>
      <c r="N27" s="224" t="s">
        <v>66</v>
      </c>
      <c r="O27" s="224"/>
      <c r="P27" s="224"/>
      <c r="Q27" s="76"/>
      <c r="R27" s="77"/>
      <c r="S27" s="72"/>
      <c r="T27" s="69"/>
      <c r="U27" s="69"/>
      <c r="V27" s="69"/>
      <c r="W27" s="69"/>
      <c r="X27" s="69"/>
      <c r="Y27" s="1"/>
    </row>
    <row r="28" spans="1:25" ht="45" x14ac:dyDescent="0.25">
      <c r="A28" s="217"/>
      <c r="B28" s="61">
        <v>23</v>
      </c>
      <c r="C28" s="62">
        <v>0.54166666666666663</v>
      </c>
      <c r="D28" s="62">
        <v>0.55208333333333304</v>
      </c>
      <c r="E28" s="98">
        <v>0.54345280822839315</v>
      </c>
      <c r="F28" s="63"/>
      <c r="G28" s="63"/>
      <c r="H28" s="63"/>
      <c r="I28" s="63" t="s">
        <v>25</v>
      </c>
      <c r="J28" s="63"/>
      <c r="K28" s="63"/>
      <c r="M28" s="69"/>
      <c r="N28" s="59" t="str">
        <f>+F5</f>
        <v>Prepara ensalada</v>
      </c>
      <c r="O28" s="112" t="str">
        <f>+G5</f>
        <v>Recoge Ingredientes Ensalada</v>
      </c>
      <c r="P28" s="112" t="str">
        <f>+H5</f>
        <v>Otras Actividades</v>
      </c>
      <c r="Q28" s="42" t="s">
        <v>64</v>
      </c>
      <c r="R28" s="79"/>
      <c r="S28" s="69"/>
      <c r="T28" s="69"/>
      <c r="U28" s="69"/>
      <c r="V28" s="69"/>
      <c r="W28" s="69"/>
      <c r="X28" s="69"/>
      <c r="Y28" s="1"/>
    </row>
    <row r="29" spans="1:25" x14ac:dyDescent="0.25">
      <c r="A29" s="217"/>
      <c r="B29" s="71">
        <v>24</v>
      </c>
      <c r="C29" s="62">
        <v>0.54166666666666663</v>
      </c>
      <c r="D29" s="62">
        <v>0.55208333333333304</v>
      </c>
      <c r="E29" s="98">
        <v>0.54770478258079269</v>
      </c>
      <c r="F29" s="63"/>
      <c r="G29" s="63"/>
      <c r="H29" s="63"/>
      <c r="I29" s="63" t="s">
        <v>25</v>
      </c>
      <c r="J29" s="63"/>
      <c r="K29" s="64"/>
      <c r="M29" s="69"/>
      <c r="N29" s="80">
        <f>+(N13*(N18/100)*$AB$6)/F247</f>
        <v>0.58655995808899475</v>
      </c>
      <c r="O29" s="80">
        <f t="shared" ref="O29:P29" si="6">+(O13*(O18/100)*$AB$6)/G247</f>
        <v>0.12458837128530185</v>
      </c>
      <c r="P29" s="80">
        <f t="shared" si="6"/>
        <v>2.7918962753008821E-2</v>
      </c>
      <c r="Q29" s="21">
        <f>+SUM(N29:P29)</f>
        <v>0.73906729212730549</v>
      </c>
      <c r="R29" s="82"/>
      <c r="S29" s="69"/>
      <c r="T29" s="69"/>
      <c r="U29" s="69"/>
      <c r="V29" s="69"/>
      <c r="W29" s="69"/>
      <c r="X29" s="69"/>
      <c r="Y29" s="1"/>
    </row>
    <row r="30" spans="1:25" x14ac:dyDescent="0.25">
      <c r="A30" s="217"/>
      <c r="B30" s="61">
        <v>25</v>
      </c>
      <c r="C30" s="62">
        <v>0.54166666666666663</v>
      </c>
      <c r="D30" s="62">
        <v>0.55208333333333304</v>
      </c>
      <c r="E30" s="98">
        <v>0.54859343792436532</v>
      </c>
      <c r="F30" s="63"/>
      <c r="G30" s="63"/>
      <c r="H30" s="63"/>
      <c r="I30" s="63" t="s">
        <v>25</v>
      </c>
      <c r="J30" s="63"/>
      <c r="K30" s="64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1"/>
    </row>
    <row r="31" spans="1:25" x14ac:dyDescent="0.25">
      <c r="A31" s="217"/>
      <c r="B31" s="61">
        <v>26</v>
      </c>
      <c r="C31" s="62">
        <v>0.55208333333333337</v>
      </c>
      <c r="D31" s="62">
        <v>0.5625</v>
      </c>
      <c r="E31" s="98">
        <v>0.55305502971738407</v>
      </c>
      <c r="F31" s="63"/>
      <c r="G31" s="63"/>
      <c r="H31" s="63"/>
      <c r="I31" s="63" t="s">
        <v>25</v>
      </c>
      <c r="J31" s="63"/>
      <c r="K31" s="64"/>
      <c r="M31" s="69"/>
      <c r="N31" s="224" t="s">
        <v>177</v>
      </c>
      <c r="O31" s="224"/>
      <c r="P31" s="224"/>
      <c r="Q31" s="76"/>
      <c r="R31" s="69"/>
      <c r="S31" s="69"/>
      <c r="T31" s="69"/>
      <c r="U31" s="69"/>
      <c r="V31" s="69"/>
      <c r="W31" s="69"/>
      <c r="X31" s="69"/>
      <c r="Y31" s="1"/>
    </row>
    <row r="32" spans="1:25" ht="43.5" customHeight="1" x14ac:dyDescent="0.25">
      <c r="A32" s="217"/>
      <c r="B32" s="71">
        <v>27</v>
      </c>
      <c r="C32" s="62">
        <v>0.55208333333333337</v>
      </c>
      <c r="D32" s="62">
        <v>0.5625</v>
      </c>
      <c r="E32" s="98">
        <v>0.55668512911904466</v>
      </c>
      <c r="F32" s="63"/>
      <c r="G32" s="63" t="s">
        <v>25</v>
      </c>
      <c r="H32" s="63"/>
      <c r="I32" s="63"/>
      <c r="J32" s="63">
        <v>100</v>
      </c>
      <c r="K32" s="64"/>
      <c r="M32" s="69"/>
      <c r="N32" s="112" t="s">
        <v>60</v>
      </c>
      <c r="O32" s="112" t="s">
        <v>85</v>
      </c>
      <c r="P32" s="112" t="s">
        <v>40</v>
      </c>
      <c r="Q32" s="69"/>
      <c r="R32" s="69"/>
      <c r="S32" s="69"/>
      <c r="T32" s="69"/>
      <c r="U32" s="69"/>
      <c r="V32" s="69"/>
      <c r="W32" s="69"/>
      <c r="X32" s="1"/>
    </row>
    <row r="33" spans="1:25" x14ac:dyDescent="0.25">
      <c r="A33" s="217"/>
      <c r="B33" s="61">
        <v>28</v>
      </c>
      <c r="C33" s="62">
        <v>0.55208333333333304</v>
      </c>
      <c r="D33" s="62">
        <v>0.5625</v>
      </c>
      <c r="E33" s="98">
        <v>0.55819243620081604</v>
      </c>
      <c r="F33" s="63"/>
      <c r="G33" s="63" t="s">
        <v>25</v>
      </c>
      <c r="H33" s="63"/>
      <c r="I33" s="63"/>
      <c r="J33" s="63">
        <v>100</v>
      </c>
      <c r="K33" s="64"/>
      <c r="M33" s="69"/>
      <c r="N33" s="193">
        <v>0.16</v>
      </c>
      <c r="O33" s="193">
        <v>0.14000000000000001</v>
      </c>
      <c r="P33" s="193">
        <v>0.11</v>
      </c>
      <c r="Q33" s="69"/>
      <c r="R33" s="69"/>
      <c r="S33" s="69"/>
      <c r="T33" s="69"/>
      <c r="U33" s="69"/>
      <c r="V33" s="69"/>
      <c r="W33" s="69"/>
      <c r="X33" s="1"/>
    </row>
    <row r="34" spans="1:25" x14ac:dyDescent="0.25">
      <c r="A34" s="217"/>
      <c r="B34" s="83">
        <v>29</v>
      </c>
      <c r="C34" s="62">
        <v>0.55208333333333304</v>
      </c>
      <c r="D34" s="62">
        <v>0.5625</v>
      </c>
      <c r="E34" s="98">
        <v>0.55851095292864805</v>
      </c>
      <c r="F34" s="63"/>
      <c r="G34" s="63" t="s">
        <v>25</v>
      </c>
      <c r="H34" s="63"/>
      <c r="I34" s="63"/>
      <c r="J34" s="63">
        <v>100</v>
      </c>
      <c r="K34" s="64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1"/>
    </row>
    <row r="35" spans="1:25" ht="15.75" thickBot="1" x14ac:dyDescent="0.3">
      <c r="A35" s="255"/>
      <c r="B35" s="84">
        <v>30</v>
      </c>
      <c r="C35" s="85">
        <v>0.55208333333333304</v>
      </c>
      <c r="D35" s="85">
        <v>0.5625</v>
      </c>
      <c r="E35" s="120">
        <v>0.55978388012136737</v>
      </c>
      <c r="F35" s="86"/>
      <c r="G35" s="86" t="s">
        <v>25</v>
      </c>
      <c r="H35" s="86"/>
      <c r="I35" s="86"/>
      <c r="J35" s="86">
        <v>100</v>
      </c>
      <c r="K35" s="87"/>
      <c r="M35" s="69"/>
      <c r="N35" s="224" t="s">
        <v>65</v>
      </c>
      <c r="O35" s="224"/>
      <c r="P35" s="224"/>
      <c r="Q35" s="76"/>
      <c r="R35" s="77"/>
      <c r="S35" s="69"/>
      <c r="T35" s="69"/>
      <c r="U35" s="69"/>
      <c r="V35" s="69"/>
      <c r="W35" s="69"/>
      <c r="X35" s="69"/>
      <c r="Y35" s="1"/>
    </row>
    <row r="36" spans="1:25" ht="45" x14ac:dyDescent="0.25">
      <c r="A36" s="247">
        <v>45904</v>
      </c>
      <c r="B36" s="71">
        <v>31</v>
      </c>
      <c r="C36" s="88">
        <v>0.5</v>
      </c>
      <c r="D36" s="88">
        <v>0.51041666666666663</v>
      </c>
      <c r="E36" s="119">
        <v>0.5001863555369247</v>
      </c>
      <c r="F36" s="63"/>
      <c r="G36" s="63"/>
      <c r="H36" s="63"/>
      <c r="I36" s="63" t="s">
        <v>25</v>
      </c>
      <c r="J36" s="63"/>
      <c r="K36" s="64"/>
      <c r="L36" s="69"/>
      <c r="M36" s="69"/>
      <c r="N36" s="59" t="str">
        <f>+F5</f>
        <v>Prepara ensalada</v>
      </c>
      <c r="O36" s="112" t="str">
        <f>+G5</f>
        <v>Recoge Ingredientes Ensalada</v>
      </c>
      <c r="P36" s="112" t="str">
        <f>+H5</f>
        <v>Otras Actividades</v>
      </c>
      <c r="Q36" s="42" t="s">
        <v>64</v>
      </c>
      <c r="R36" s="79"/>
      <c r="S36" s="69"/>
      <c r="T36" s="69"/>
      <c r="U36" s="69"/>
      <c r="V36" s="69"/>
      <c r="W36" s="69"/>
      <c r="X36" s="69"/>
      <c r="Y36" s="1"/>
    </row>
    <row r="37" spans="1:25" x14ac:dyDescent="0.25">
      <c r="A37" s="247"/>
      <c r="B37" s="61">
        <v>32</v>
      </c>
      <c r="C37" s="62">
        <v>0.5</v>
      </c>
      <c r="D37" s="62">
        <v>0.51041666666666663</v>
      </c>
      <c r="E37" s="98">
        <v>0.50159750945453152</v>
      </c>
      <c r="F37" s="63"/>
      <c r="G37" s="63"/>
      <c r="H37" s="63"/>
      <c r="I37" s="63" t="s">
        <v>25</v>
      </c>
      <c r="J37" s="63"/>
      <c r="K37" s="64"/>
      <c r="L37" s="69"/>
      <c r="M37" s="69"/>
      <c r="N37" s="80">
        <f>+N29*(1+N33)</f>
        <v>0.68040955138323389</v>
      </c>
      <c r="O37" s="80">
        <f t="shared" ref="O37:P37" si="7">+O29*(1+O33)</f>
        <v>0.14203074326524412</v>
      </c>
      <c r="P37" s="80">
        <f t="shared" si="7"/>
        <v>3.0990048655839795E-2</v>
      </c>
      <c r="Q37" s="21">
        <f>+SUM(N37:P37)</f>
        <v>0.85343034330431777</v>
      </c>
      <c r="R37" s="82"/>
      <c r="S37" s="69"/>
      <c r="T37" s="69"/>
      <c r="U37" s="69"/>
      <c r="V37" s="69"/>
      <c r="W37" s="69"/>
      <c r="X37" s="69"/>
      <c r="Y37" s="1"/>
    </row>
    <row r="38" spans="1:25" x14ac:dyDescent="0.25">
      <c r="A38" s="247"/>
      <c r="B38" s="71">
        <v>33</v>
      </c>
      <c r="C38" s="62">
        <v>0.5</v>
      </c>
      <c r="D38" s="62">
        <v>0.51041666666666696</v>
      </c>
      <c r="E38" s="98">
        <v>0.50367699850347714</v>
      </c>
      <c r="F38" s="63" t="s">
        <v>25</v>
      </c>
      <c r="G38" s="63"/>
      <c r="H38" s="63"/>
      <c r="I38" s="63"/>
      <c r="J38" s="63">
        <v>100</v>
      </c>
      <c r="K38" s="64"/>
      <c r="L38" s="69"/>
      <c r="M38" s="60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1"/>
    </row>
    <row r="39" spans="1:25" x14ac:dyDescent="0.25">
      <c r="A39" s="247"/>
      <c r="B39" s="61">
        <v>34</v>
      </c>
      <c r="C39" s="62">
        <v>0.5</v>
      </c>
      <c r="D39" s="62">
        <v>0.51041666666666696</v>
      </c>
      <c r="E39" s="98">
        <v>0.50684941262913497</v>
      </c>
      <c r="F39" s="63" t="s">
        <v>25</v>
      </c>
      <c r="G39" s="63"/>
      <c r="H39" s="63"/>
      <c r="I39" s="63"/>
      <c r="J39" s="63">
        <v>100</v>
      </c>
      <c r="K39" s="64"/>
      <c r="L39" s="69"/>
      <c r="M39" s="60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1"/>
    </row>
    <row r="40" spans="1:25" ht="16.5" customHeight="1" x14ac:dyDescent="0.25">
      <c r="A40" s="247"/>
      <c r="B40" s="61">
        <v>35</v>
      </c>
      <c r="C40" s="62">
        <v>0.5</v>
      </c>
      <c r="D40" s="62">
        <v>0.51041666666666696</v>
      </c>
      <c r="E40" s="98">
        <v>0.50883039574781819</v>
      </c>
      <c r="F40" s="63"/>
      <c r="G40" s="63"/>
      <c r="H40" s="63"/>
      <c r="I40" s="63" t="s">
        <v>25</v>
      </c>
      <c r="J40" s="63"/>
      <c r="K40" s="64"/>
      <c r="L40" s="69"/>
      <c r="M40" s="60"/>
      <c r="N40" s="201" t="s">
        <v>45</v>
      </c>
      <c r="O40" s="201"/>
      <c r="P40" s="201"/>
      <c r="S40" s="69"/>
      <c r="T40" s="69"/>
      <c r="U40" s="69"/>
      <c r="V40" s="69"/>
      <c r="W40" s="69"/>
      <c r="X40" s="69"/>
      <c r="Y40" s="1"/>
    </row>
    <row r="41" spans="1:25" ht="105" x14ac:dyDescent="0.25">
      <c r="A41" s="247"/>
      <c r="B41" s="71">
        <v>36</v>
      </c>
      <c r="C41" s="62">
        <v>0.51041666666666663</v>
      </c>
      <c r="D41" s="62">
        <v>0.52083333333333337</v>
      </c>
      <c r="E41" s="98">
        <v>0.5117181376628499</v>
      </c>
      <c r="F41" s="63" t="s">
        <v>25</v>
      </c>
      <c r="G41" s="63"/>
      <c r="H41" s="63"/>
      <c r="I41" s="63"/>
      <c r="J41" s="63">
        <v>100</v>
      </c>
      <c r="K41" s="64"/>
      <c r="L41" s="69"/>
      <c r="M41" s="60"/>
      <c r="N41" s="123" t="s">
        <v>46</v>
      </c>
      <c r="O41" s="123" t="s">
        <v>47</v>
      </c>
      <c r="P41" s="123" t="s">
        <v>48</v>
      </c>
      <c r="Q41" s="123" t="s">
        <v>49</v>
      </c>
      <c r="R41" s="123" t="s">
        <v>50</v>
      </c>
      <c r="T41" s="123" t="s">
        <v>51</v>
      </c>
      <c r="U41" s="69"/>
      <c r="V41" s="69"/>
      <c r="W41" s="69"/>
      <c r="X41" s="69"/>
      <c r="Y41" s="1"/>
    </row>
    <row r="42" spans="1:25" x14ac:dyDescent="0.25">
      <c r="A42" s="247"/>
      <c r="B42" s="61">
        <v>37</v>
      </c>
      <c r="C42" s="62">
        <v>0.51041666666666663</v>
      </c>
      <c r="D42" s="62">
        <v>0.52083333333333337</v>
      </c>
      <c r="E42" s="98">
        <v>0.51539100062004573</v>
      </c>
      <c r="F42" s="63" t="s">
        <v>25</v>
      </c>
      <c r="G42" s="63"/>
      <c r="H42" s="63"/>
      <c r="I42" s="63"/>
      <c r="J42" s="63">
        <v>100</v>
      </c>
      <c r="K42" s="64"/>
      <c r="L42" s="69"/>
      <c r="M42" s="60"/>
      <c r="N42" s="132" t="s">
        <v>52</v>
      </c>
      <c r="O42" s="133">
        <v>0.48958333333333265</v>
      </c>
      <c r="P42" s="132">
        <v>974</v>
      </c>
      <c r="Q42" s="245">
        <f>+SUM(P42:P49)</f>
        <v>9003</v>
      </c>
      <c r="R42" s="134">
        <f>+P42/$Q$42</f>
        <v>0.10818616016883262</v>
      </c>
      <c r="S42" s="69"/>
      <c r="T42" s="70">
        <f>+SUM(R44:R49)</f>
        <v>0.73097856270132167</v>
      </c>
      <c r="U42" s="69"/>
      <c r="V42" s="69"/>
      <c r="W42" s="69"/>
      <c r="X42" s="69"/>
      <c r="Y42" s="1"/>
    </row>
    <row r="43" spans="1:25" x14ac:dyDescent="0.25">
      <c r="A43" s="247"/>
      <c r="B43" s="61">
        <v>38</v>
      </c>
      <c r="C43" s="62">
        <v>0.51041666666666696</v>
      </c>
      <c r="D43" s="62">
        <v>0.52083333333333337</v>
      </c>
      <c r="E43" s="98">
        <v>0.5175927423222062</v>
      </c>
      <c r="F43" s="63" t="s">
        <v>25</v>
      </c>
      <c r="G43" s="63"/>
      <c r="H43" s="63"/>
      <c r="I43" s="63"/>
      <c r="J43" s="63">
        <v>100</v>
      </c>
      <c r="K43" s="64"/>
      <c r="L43" s="69"/>
      <c r="M43" s="60"/>
      <c r="N43" s="133">
        <f>+O42</f>
        <v>0.48958333333333265</v>
      </c>
      <c r="O43" s="133">
        <v>0.49999999999999928</v>
      </c>
      <c r="P43" s="132">
        <v>1448</v>
      </c>
      <c r="Q43" s="245"/>
      <c r="R43" s="134">
        <f t="shared" ref="R43:R49" si="8">+P43/$Q$42</f>
        <v>0.16083527712984561</v>
      </c>
      <c r="S43" s="69"/>
      <c r="T43" s="69"/>
      <c r="U43" s="69"/>
      <c r="V43" s="69"/>
      <c r="W43" s="69"/>
      <c r="X43" s="69"/>
      <c r="Y43" s="1"/>
    </row>
    <row r="44" spans="1:25" x14ac:dyDescent="0.25">
      <c r="A44" s="247"/>
      <c r="B44" s="71">
        <v>39</v>
      </c>
      <c r="C44" s="62">
        <v>0.51041666666666696</v>
      </c>
      <c r="D44" s="62">
        <v>0.52083333333333337</v>
      </c>
      <c r="E44" s="98">
        <v>0.51759321183166285</v>
      </c>
      <c r="F44" s="63" t="s">
        <v>25</v>
      </c>
      <c r="G44" s="63"/>
      <c r="H44" s="63"/>
      <c r="I44" s="63"/>
      <c r="J44" s="63">
        <v>100</v>
      </c>
      <c r="K44" s="64"/>
      <c r="L44" s="69"/>
      <c r="M44" s="60"/>
      <c r="N44" s="133">
        <f t="shared" ref="N44:N49" si="9">+O43</f>
        <v>0.49999999999999928</v>
      </c>
      <c r="O44" s="133">
        <v>0.51041666666666585</v>
      </c>
      <c r="P44" s="132">
        <v>1768</v>
      </c>
      <c r="Q44" s="245"/>
      <c r="R44" s="134">
        <f t="shared" si="8"/>
        <v>0.19637898478285015</v>
      </c>
      <c r="S44" s="69"/>
      <c r="T44" s="69"/>
      <c r="U44" s="69"/>
      <c r="Y44" s="1"/>
    </row>
    <row r="45" spans="1:25" x14ac:dyDescent="0.25">
      <c r="A45" s="247"/>
      <c r="B45" s="61">
        <v>40</v>
      </c>
      <c r="C45" s="62">
        <v>0.51041666666666696</v>
      </c>
      <c r="D45" s="62">
        <v>0.52083333333333337</v>
      </c>
      <c r="E45" s="98">
        <v>0.52077485376233201</v>
      </c>
      <c r="F45" s="63"/>
      <c r="G45" s="63"/>
      <c r="H45" s="63" t="s">
        <v>25</v>
      </c>
      <c r="I45" s="63"/>
      <c r="J45" s="63">
        <v>100</v>
      </c>
      <c r="K45" s="63" t="s">
        <v>87</v>
      </c>
      <c r="M45" s="60"/>
      <c r="N45" s="133">
        <f t="shared" si="9"/>
        <v>0.51041666666666585</v>
      </c>
      <c r="O45" s="133">
        <v>0.52083333333333248</v>
      </c>
      <c r="P45" s="132">
        <v>1598</v>
      </c>
      <c r="Q45" s="245"/>
      <c r="R45" s="134">
        <f t="shared" si="8"/>
        <v>0.17749639009219148</v>
      </c>
      <c r="S45" s="69"/>
      <c r="T45" s="69"/>
      <c r="U45" s="69"/>
      <c r="Y45" s="1"/>
    </row>
    <row r="46" spans="1:25" x14ac:dyDescent="0.25">
      <c r="A46" s="247"/>
      <c r="B46" s="61">
        <v>41</v>
      </c>
      <c r="C46" s="62">
        <v>0.52083333333333337</v>
      </c>
      <c r="D46" s="62">
        <v>0.53125</v>
      </c>
      <c r="E46" s="98">
        <v>0.52183377035859746</v>
      </c>
      <c r="F46" s="63"/>
      <c r="G46" s="63"/>
      <c r="H46" s="63" t="s">
        <v>25</v>
      </c>
      <c r="I46" s="63"/>
      <c r="J46" s="63">
        <v>100</v>
      </c>
      <c r="K46" s="64" t="s">
        <v>88</v>
      </c>
      <c r="M46" s="69"/>
      <c r="N46" s="133">
        <f t="shared" si="9"/>
        <v>0.52083333333333248</v>
      </c>
      <c r="O46" s="133">
        <v>0.53124999999999911</v>
      </c>
      <c r="P46" s="132">
        <v>1245</v>
      </c>
      <c r="Q46" s="245"/>
      <c r="R46" s="134">
        <f t="shared" si="8"/>
        <v>0.13828723758747083</v>
      </c>
      <c r="S46" s="69"/>
      <c r="T46" s="69"/>
      <c r="U46" s="69"/>
      <c r="V46" s="60"/>
      <c r="W46" s="60"/>
      <c r="X46" s="60"/>
      <c r="Y46" s="1"/>
    </row>
    <row r="47" spans="1:25" x14ac:dyDescent="0.25">
      <c r="A47" s="247"/>
      <c r="B47" s="71">
        <v>42</v>
      </c>
      <c r="C47" s="62">
        <v>0.52083333333333337</v>
      </c>
      <c r="D47" s="62">
        <v>0.53125</v>
      </c>
      <c r="E47" s="98">
        <v>0.52228455495063431</v>
      </c>
      <c r="F47" s="63"/>
      <c r="G47" s="63"/>
      <c r="H47" s="63"/>
      <c r="I47" s="63" t="s">
        <v>25</v>
      </c>
      <c r="J47" s="63"/>
      <c r="K47" s="64"/>
      <c r="M47" s="60"/>
      <c r="N47" s="133">
        <f t="shared" si="9"/>
        <v>0.53124999999999911</v>
      </c>
      <c r="O47" s="133">
        <v>0.54166666666666574</v>
      </c>
      <c r="P47" s="132">
        <v>881</v>
      </c>
      <c r="Q47" s="245"/>
      <c r="R47" s="134">
        <f t="shared" si="8"/>
        <v>9.7856270132178166E-2</v>
      </c>
      <c r="S47" s="69"/>
      <c r="T47" s="69"/>
      <c r="U47" s="69"/>
      <c r="V47" s="60"/>
      <c r="W47" s="60"/>
      <c r="X47" s="60"/>
      <c r="Y47" s="1"/>
    </row>
    <row r="48" spans="1:25" x14ac:dyDescent="0.25">
      <c r="A48" s="247"/>
      <c r="B48" s="61">
        <v>43</v>
      </c>
      <c r="C48" s="62">
        <v>0.52083333333333337</v>
      </c>
      <c r="D48" s="62">
        <v>0.53125</v>
      </c>
      <c r="E48" s="98">
        <v>0.52565352817363908</v>
      </c>
      <c r="F48" s="63" t="s">
        <v>25</v>
      </c>
      <c r="G48" s="63"/>
      <c r="H48" s="63"/>
      <c r="I48" s="63"/>
      <c r="J48" s="63">
        <v>100</v>
      </c>
      <c r="K48" s="64"/>
      <c r="M48" s="60"/>
      <c r="N48" s="133">
        <f t="shared" si="9"/>
        <v>0.54166666666666574</v>
      </c>
      <c r="O48" s="133">
        <v>0.55208333333333237</v>
      </c>
      <c r="P48" s="132">
        <v>610</v>
      </c>
      <c r="Q48" s="245"/>
      <c r="R48" s="134">
        <f t="shared" si="8"/>
        <v>6.7755192713539927E-2</v>
      </c>
      <c r="S48" s="69"/>
      <c r="T48" s="69"/>
      <c r="U48" s="69"/>
      <c r="V48" s="60"/>
      <c r="W48" s="60"/>
      <c r="X48" s="60"/>
      <c r="Y48" s="1"/>
    </row>
    <row r="49" spans="1:25" x14ac:dyDescent="0.25">
      <c r="A49" s="247"/>
      <c r="B49" s="61">
        <v>44</v>
      </c>
      <c r="C49" s="62">
        <v>0.52083333333333337</v>
      </c>
      <c r="D49" s="62">
        <v>0.53125</v>
      </c>
      <c r="E49" s="98">
        <v>0.53088191595084666</v>
      </c>
      <c r="F49" s="63"/>
      <c r="G49" s="63"/>
      <c r="H49" s="63"/>
      <c r="I49" s="63" t="s">
        <v>25</v>
      </c>
      <c r="J49" s="63"/>
      <c r="K49" s="64"/>
      <c r="M49" s="60"/>
      <c r="N49" s="133">
        <f t="shared" si="9"/>
        <v>0.55208333333333237</v>
      </c>
      <c r="O49" s="133">
        <v>0.562499999999999</v>
      </c>
      <c r="P49" s="132">
        <v>479</v>
      </c>
      <c r="Q49" s="245"/>
      <c r="R49" s="134">
        <f t="shared" si="8"/>
        <v>5.3204487393091193E-2</v>
      </c>
      <c r="T49" s="69"/>
      <c r="U49" s="69"/>
      <c r="V49" s="60"/>
      <c r="W49" s="60"/>
      <c r="X49" s="60"/>
      <c r="Y49" s="1"/>
    </row>
    <row r="50" spans="1:25" x14ac:dyDescent="0.25">
      <c r="A50" s="247"/>
      <c r="B50" s="71">
        <v>45</v>
      </c>
      <c r="C50" s="62">
        <v>0.52083333333333337</v>
      </c>
      <c r="D50" s="62">
        <v>0.53125</v>
      </c>
      <c r="E50" s="98">
        <v>0.53107129968180111</v>
      </c>
      <c r="F50" s="63"/>
      <c r="G50" s="63"/>
      <c r="H50" s="63"/>
      <c r="I50" s="63" t="s">
        <v>25</v>
      </c>
      <c r="J50" s="63"/>
      <c r="K50" s="64"/>
      <c r="M50" s="60"/>
      <c r="O50" s="51"/>
      <c r="P50" s="48"/>
      <c r="R50" s="48">
        <f>SUM(R42:R49)</f>
        <v>1</v>
      </c>
      <c r="T50" s="69"/>
      <c r="V50" s="60"/>
      <c r="W50" s="60"/>
      <c r="X50" s="60"/>
      <c r="Y50" s="1"/>
    </row>
    <row r="51" spans="1:25" x14ac:dyDescent="0.25">
      <c r="A51" s="247"/>
      <c r="B51" s="61">
        <v>46</v>
      </c>
      <c r="C51" s="62">
        <v>0.53125</v>
      </c>
      <c r="D51" s="62">
        <v>0.54166666666666663</v>
      </c>
      <c r="E51" s="98">
        <v>0.53183604501056125</v>
      </c>
      <c r="F51" s="63"/>
      <c r="G51" s="63"/>
      <c r="H51" s="63"/>
      <c r="I51" s="63" t="s">
        <v>25</v>
      </c>
      <c r="J51" s="63"/>
      <c r="K51" s="64"/>
      <c r="M51" s="60"/>
      <c r="N51" s="60"/>
      <c r="O51" s="60"/>
      <c r="P51" s="60"/>
      <c r="Q51" s="60"/>
      <c r="T51" s="69"/>
      <c r="V51" s="60"/>
      <c r="W51" s="60"/>
      <c r="X51" s="60"/>
      <c r="Y51" s="1"/>
    </row>
    <row r="52" spans="1:25" x14ac:dyDescent="0.25">
      <c r="A52" s="247"/>
      <c r="B52" s="61">
        <v>47</v>
      </c>
      <c r="C52" s="62">
        <v>0.53125</v>
      </c>
      <c r="D52" s="62">
        <v>0.54166666666666663</v>
      </c>
      <c r="E52" s="98">
        <v>0.53258866951620354</v>
      </c>
      <c r="F52" s="63"/>
      <c r="G52" s="63"/>
      <c r="H52" s="63"/>
      <c r="I52" s="63" t="s">
        <v>25</v>
      </c>
      <c r="J52" s="63"/>
      <c r="K52" s="64"/>
      <c r="M52" s="60"/>
      <c r="N52" s="60"/>
      <c r="O52" s="60"/>
      <c r="P52" s="60"/>
      <c r="Q52" s="60"/>
      <c r="T52" s="69"/>
      <c r="U52" s="60"/>
      <c r="V52" s="60"/>
      <c r="W52" s="60"/>
      <c r="X52" s="60"/>
      <c r="Y52" s="1"/>
    </row>
    <row r="53" spans="1:25" x14ac:dyDescent="0.25">
      <c r="A53" s="247"/>
      <c r="B53" s="71">
        <v>48</v>
      </c>
      <c r="C53" s="62">
        <v>0.53125</v>
      </c>
      <c r="D53" s="62">
        <v>0.54166666666666663</v>
      </c>
      <c r="E53" s="98">
        <v>0.53499887357133047</v>
      </c>
      <c r="F53" s="63"/>
      <c r="G53" s="63"/>
      <c r="H53" s="63"/>
      <c r="I53" s="63" t="s">
        <v>25</v>
      </c>
      <c r="J53" s="63"/>
      <c r="K53" s="64"/>
      <c r="M53" s="60"/>
      <c r="N53" s="60"/>
      <c r="O53" s="60"/>
      <c r="P53" s="60"/>
      <c r="Q53" s="60"/>
      <c r="T53" s="69"/>
      <c r="U53" s="60"/>
      <c r="V53" s="60"/>
      <c r="W53" s="60"/>
      <c r="X53" s="60"/>
      <c r="Y53" s="1"/>
    </row>
    <row r="54" spans="1:25" x14ac:dyDescent="0.25">
      <c r="A54" s="247"/>
      <c r="B54" s="61">
        <v>49</v>
      </c>
      <c r="C54" s="62">
        <v>0.53125</v>
      </c>
      <c r="D54" s="62">
        <v>0.54166666666666663</v>
      </c>
      <c r="E54" s="98">
        <v>0.53541471200494695</v>
      </c>
      <c r="F54" s="63"/>
      <c r="G54" s="63"/>
      <c r="H54" s="63"/>
      <c r="I54" s="63" t="s">
        <v>25</v>
      </c>
      <c r="J54" s="63"/>
      <c r="K54" s="64"/>
      <c r="M54" s="60"/>
      <c r="N54" s="60"/>
      <c r="O54" s="60"/>
      <c r="P54" s="60"/>
      <c r="Q54" s="60"/>
      <c r="S54" s="60"/>
      <c r="T54" s="69"/>
      <c r="U54" s="60"/>
      <c r="V54" s="60"/>
      <c r="W54" s="60"/>
      <c r="X54" s="60"/>
      <c r="Y54" s="1"/>
    </row>
    <row r="55" spans="1:25" x14ac:dyDescent="0.25">
      <c r="A55" s="247"/>
      <c r="B55" s="61">
        <v>50</v>
      </c>
      <c r="C55" s="62">
        <v>0.53125</v>
      </c>
      <c r="D55" s="62">
        <v>0.54166666666666663</v>
      </c>
      <c r="E55" s="98">
        <v>0.54016483273728055</v>
      </c>
      <c r="F55" s="63"/>
      <c r="G55" s="63"/>
      <c r="H55" s="63"/>
      <c r="I55" s="63" t="s">
        <v>25</v>
      </c>
      <c r="J55" s="63"/>
      <c r="K55" s="64"/>
      <c r="M55" s="60"/>
      <c r="N55" s="60"/>
      <c r="O55" s="60"/>
      <c r="P55" s="60"/>
      <c r="Q55" s="60"/>
      <c r="S55" s="60"/>
      <c r="T55" s="69"/>
      <c r="U55" s="60"/>
      <c r="V55" s="60"/>
      <c r="W55" s="60"/>
      <c r="X55" s="60"/>
      <c r="Y55" s="1"/>
    </row>
    <row r="56" spans="1:25" x14ac:dyDescent="0.25">
      <c r="A56" s="247"/>
      <c r="B56" s="71">
        <v>51</v>
      </c>
      <c r="C56" s="62">
        <v>0.54166666666666663</v>
      </c>
      <c r="D56" s="62">
        <v>0.55208333333333337</v>
      </c>
      <c r="E56" s="98">
        <v>0.54227915480636202</v>
      </c>
      <c r="F56" s="63"/>
      <c r="G56" s="63"/>
      <c r="H56" s="63"/>
      <c r="I56" s="63" t="s">
        <v>25</v>
      </c>
      <c r="J56" s="63"/>
      <c r="K56" s="64"/>
      <c r="M56" s="60"/>
      <c r="N56" s="60"/>
      <c r="O56" s="60"/>
      <c r="P56" s="60"/>
      <c r="Q56" s="60"/>
      <c r="S56" s="60"/>
      <c r="T56" s="60"/>
      <c r="U56" s="60"/>
      <c r="V56" s="69"/>
      <c r="W56" s="69"/>
      <c r="X56" s="69"/>
      <c r="Y56" s="1"/>
    </row>
    <row r="57" spans="1:25" x14ac:dyDescent="0.25">
      <c r="A57" s="247"/>
      <c r="B57" s="61">
        <v>52</v>
      </c>
      <c r="C57" s="62">
        <v>0.54166666666666663</v>
      </c>
      <c r="D57" s="62">
        <v>0.55208333333333337</v>
      </c>
      <c r="E57" s="98">
        <v>0.54419093587455303</v>
      </c>
      <c r="F57" s="63"/>
      <c r="G57" s="63"/>
      <c r="H57" s="63"/>
      <c r="I57" s="63" t="s">
        <v>25</v>
      </c>
      <c r="J57" s="63"/>
      <c r="K57" s="63"/>
      <c r="M57" s="60"/>
      <c r="N57" s="60"/>
      <c r="O57" s="60"/>
      <c r="P57" s="60"/>
      <c r="Q57" s="60"/>
      <c r="S57" s="60"/>
      <c r="T57" s="60"/>
      <c r="U57" s="60"/>
      <c r="V57" s="60"/>
      <c r="W57" s="60"/>
      <c r="X57" s="60"/>
      <c r="Y57" s="1"/>
    </row>
    <row r="58" spans="1:25" x14ac:dyDescent="0.25">
      <c r="A58" s="247"/>
      <c r="B58" s="61">
        <v>53</v>
      </c>
      <c r="C58" s="62">
        <v>0.54166666666666663</v>
      </c>
      <c r="D58" s="62">
        <v>0.55208333333333304</v>
      </c>
      <c r="E58" s="98">
        <v>0.54448696493753734</v>
      </c>
      <c r="F58" s="63"/>
      <c r="G58" s="63"/>
      <c r="H58" s="63"/>
      <c r="I58" s="63" t="s">
        <v>25</v>
      </c>
      <c r="J58" s="63"/>
      <c r="K58" s="63"/>
      <c r="M58" s="60"/>
      <c r="N58" s="60"/>
      <c r="O58" s="60"/>
      <c r="P58" s="60"/>
      <c r="Q58" s="60"/>
      <c r="S58" s="60"/>
      <c r="T58" s="60"/>
      <c r="U58" s="60"/>
      <c r="V58" s="60"/>
      <c r="W58" s="60"/>
      <c r="X58" s="60"/>
      <c r="Y58" s="1"/>
    </row>
    <row r="59" spans="1:25" x14ac:dyDescent="0.25">
      <c r="A59" s="247"/>
      <c r="B59" s="71">
        <v>54</v>
      </c>
      <c r="C59" s="62">
        <v>0.54166666666666663</v>
      </c>
      <c r="D59" s="62">
        <v>0.55208333333333304</v>
      </c>
      <c r="E59" s="98">
        <v>0.54595723907975513</v>
      </c>
      <c r="F59" s="63"/>
      <c r="G59" s="63"/>
      <c r="H59" s="63"/>
      <c r="I59" s="63" t="s">
        <v>25</v>
      </c>
      <c r="J59" s="63"/>
      <c r="K59" s="64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1"/>
    </row>
    <row r="60" spans="1:25" x14ac:dyDescent="0.25">
      <c r="A60" s="247"/>
      <c r="B60" s="61">
        <v>55</v>
      </c>
      <c r="C60" s="62">
        <v>0.54166666666666663</v>
      </c>
      <c r="D60" s="62">
        <v>0.55208333333333304</v>
      </c>
      <c r="E60" s="98">
        <v>0.54747779600934499</v>
      </c>
      <c r="F60" s="63"/>
      <c r="G60" s="63"/>
      <c r="H60" s="63"/>
      <c r="I60" s="63" t="s">
        <v>25</v>
      </c>
      <c r="J60" s="63"/>
      <c r="K60" s="64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1"/>
    </row>
    <row r="61" spans="1:25" x14ac:dyDescent="0.25">
      <c r="A61" s="247"/>
      <c r="B61" s="61">
        <v>56</v>
      </c>
      <c r="C61" s="62">
        <v>0.55208333333333337</v>
      </c>
      <c r="D61" s="62">
        <v>0.5625</v>
      </c>
      <c r="E61" s="98">
        <v>0.55302185846366236</v>
      </c>
      <c r="F61" s="63"/>
      <c r="G61" s="63"/>
      <c r="H61" s="63"/>
      <c r="I61" s="63" t="s">
        <v>25</v>
      </c>
      <c r="J61" s="63"/>
      <c r="K61" s="64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1"/>
    </row>
    <row r="62" spans="1:25" x14ac:dyDescent="0.25">
      <c r="A62" s="247"/>
      <c r="B62" s="71">
        <v>57</v>
      </c>
      <c r="C62" s="62">
        <v>0.55208333333333337</v>
      </c>
      <c r="D62" s="62">
        <v>0.5625</v>
      </c>
      <c r="E62" s="98">
        <v>0.5579786067744974</v>
      </c>
      <c r="F62" s="63" t="s">
        <v>25</v>
      </c>
      <c r="G62" s="63"/>
      <c r="H62" s="63"/>
      <c r="I62" s="63"/>
      <c r="J62" s="63">
        <v>100</v>
      </c>
      <c r="K62" s="64"/>
      <c r="M62" s="60"/>
      <c r="N62" s="60"/>
      <c r="O62" s="60"/>
      <c r="P62" s="60"/>
      <c r="Q62" s="60"/>
      <c r="R62" s="60"/>
      <c r="S62" s="60"/>
      <c r="T62" s="60"/>
      <c r="U62" s="69"/>
      <c r="V62" s="60"/>
      <c r="W62" s="60"/>
      <c r="X62" s="60"/>
      <c r="Y62" s="1"/>
    </row>
    <row r="63" spans="1:25" x14ac:dyDescent="0.25">
      <c r="A63" s="247"/>
      <c r="B63" s="61">
        <v>58</v>
      </c>
      <c r="C63" s="62">
        <v>0.55208333333333304</v>
      </c>
      <c r="D63" s="62">
        <v>0.5625</v>
      </c>
      <c r="E63" s="98">
        <v>0.55922099833521188</v>
      </c>
      <c r="F63" s="63" t="s">
        <v>25</v>
      </c>
      <c r="G63" s="63"/>
      <c r="H63" s="63"/>
      <c r="I63" s="63"/>
      <c r="J63" s="63">
        <v>100</v>
      </c>
      <c r="K63" s="64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1"/>
    </row>
    <row r="64" spans="1:25" x14ac:dyDescent="0.25">
      <c r="A64" s="247"/>
      <c r="B64" s="83">
        <v>59</v>
      </c>
      <c r="C64" s="62">
        <v>0.55208333333333304</v>
      </c>
      <c r="D64" s="62">
        <v>0.5625</v>
      </c>
      <c r="E64" s="98">
        <v>0.56193348088890038</v>
      </c>
      <c r="F64" s="63"/>
      <c r="G64" s="63" t="s">
        <v>25</v>
      </c>
      <c r="H64" s="63"/>
      <c r="I64" s="63"/>
      <c r="J64" s="63">
        <v>100</v>
      </c>
      <c r="K64" s="64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1"/>
    </row>
    <row r="65" spans="1:25" ht="15.75" thickBot="1" x14ac:dyDescent="0.3">
      <c r="A65" s="261"/>
      <c r="B65" s="84">
        <v>60</v>
      </c>
      <c r="C65" s="85">
        <v>0.55208333333333304</v>
      </c>
      <c r="D65" s="85">
        <v>0.5625</v>
      </c>
      <c r="E65" s="98">
        <v>0.56214897465102809</v>
      </c>
      <c r="F65" s="86"/>
      <c r="G65" s="86" t="s">
        <v>25</v>
      </c>
      <c r="H65" s="86"/>
      <c r="I65" s="86"/>
      <c r="J65" s="86">
        <v>100</v>
      </c>
      <c r="K65" s="87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1"/>
    </row>
    <row r="66" spans="1:25" x14ac:dyDescent="0.25">
      <c r="A66" s="263">
        <v>45905</v>
      </c>
      <c r="B66" s="71">
        <v>61</v>
      </c>
      <c r="C66" s="88">
        <v>0.5</v>
      </c>
      <c r="D66" s="88">
        <v>0.51041666666666663</v>
      </c>
      <c r="E66" s="98">
        <v>0.50154441180675335</v>
      </c>
      <c r="F66" s="63"/>
      <c r="G66" s="63"/>
      <c r="H66" s="63"/>
      <c r="I66" s="63" t="s">
        <v>25</v>
      </c>
      <c r="J66" s="63"/>
      <c r="K66" s="63"/>
      <c r="L66" s="89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1"/>
    </row>
    <row r="67" spans="1:25" x14ac:dyDescent="0.25">
      <c r="A67" s="211"/>
      <c r="B67" s="61">
        <v>62</v>
      </c>
      <c r="C67" s="62">
        <v>0.5</v>
      </c>
      <c r="D67" s="62">
        <v>0.51041666666666663</v>
      </c>
      <c r="E67" s="98">
        <v>0.50509369456328856</v>
      </c>
      <c r="F67" s="63"/>
      <c r="G67" s="63"/>
      <c r="H67" s="63"/>
      <c r="I67" s="63" t="s">
        <v>25</v>
      </c>
      <c r="J67" s="63"/>
      <c r="K67" s="63"/>
      <c r="L67" s="89"/>
      <c r="M67" s="60"/>
      <c r="N67" s="60"/>
      <c r="O67" s="60"/>
      <c r="P67" s="60"/>
      <c r="Q67" s="60"/>
      <c r="R67" s="60"/>
      <c r="S67" s="60"/>
      <c r="T67" s="69"/>
      <c r="U67" s="60"/>
      <c r="V67" s="60"/>
      <c r="W67" s="60"/>
      <c r="X67" s="60"/>
      <c r="Y67" s="1"/>
    </row>
    <row r="68" spans="1:25" x14ac:dyDescent="0.25">
      <c r="A68" s="211"/>
      <c r="B68" s="71">
        <v>63</v>
      </c>
      <c r="C68" s="62">
        <v>0.5</v>
      </c>
      <c r="D68" s="62">
        <v>0.51041666666666696</v>
      </c>
      <c r="E68" s="98">
        <v>0.50562953683869583</v>
      </c>
      <c r="F68" s="63" t="s">
        <v>25</v>
      </c>
      <c r="G68" s="63"/>
      <c r="H68" s="63"/>
      <c r="I68" s="63"/>
      <c r="J68" s="63">
        <v>100</v>
      </c>
      <c r="K68" s="63"/>
      <c r="L68" s="89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1"/>
    </row>
    <row r="69" spans="1:25" x14ac:dyDescent="0.25">
      <c r="A69" s="211"/>
      <c r="B69" s="61">
        <v>64</v>
      </c>
      <c r="C69" s="62">
        <v>0.5</v>
      </c>
      <c r="D69" s="62">
        <v>0.51041666666666696</v>
      </c>
      <c r="E69" s="98">
        <v>0.50574445881273433</v>
      </c>
      <c r="F69" s="63" t="s">
        <v>25</v>
      </c>
      <c r="G69" s="63"/>
      <c r="H69" s="63"/>
      <c r="I69" s="63"/>
      <c r="J69" s="63">
        <v>100</v>
      </c>
      <c r="K69" s="63"/>
      <c r="L69" s="89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1"/>
    </row>
    <row r="70" spans="1:25" x14ac:dyDescent="0.25">
      <c r="A70" s="211"/>
      <c r="B70" s="61">
        <v>65</v>
      </c>
      <c r="C70" s="62">
        <v>0.5</v>
      </c>
      <c r="D70" s="62">
        <v>0.51041666666666696</v>
      </c>
      <c r="E70" s="98">
        <v>0.50982396047156886</v>
      </c>
      <c r="F70" s="63"/>
      <c r="G70" s="63"/>
      <c r="H70" s="63"/>
      <c r="I70" s="63" t="s">
        <v>25</v>
      </c>
      <c r="J70" s="63"/>
      <c r="K70" s="63"/>
      <c r="L70" s="89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1"/>
    </row>
    <row r="71" spans="1:25" x14ac:dyDescent="0.25">
      <c r="A71" s="211"/>
      <c r="B71" s="71">
        <v>66</v>
      </c>
      <c r="C71" s="62">
        <v>0.51041666666666663</v>
      </c>
      <c r="D71" s="62">
        <v>0.52083333333333337</v>
      </c>
      <c r="E71" s="98">
        <v>0.5107969572987503</v>
      </c>
      <c r="F71" s="63" t="s">
        <v>25</v>
      </c>
      <c r="G71" s="63"/>
      <c r="H71" s="63"/>
      <c r="I71" s="63"/>
      <c r="J71" s="63">
        <v>105</v>
      </c>
      <c r="K71" s="63"/>
      <c r="L71" s="89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1"/>
    </row>
    <row r="72" spans="1:25" x14ac:dyDescent="0.25">
      <c r="A72" s="211"/>
      <c r="B72" s="61">
        <v>67</v>
      </c>
      <c r="C72" s="62">
        <v>0.51041666666666663</v>
      </c>
      <c r="D72" s="62">
        <v>0.52083333333333337</v>
      </c>
      <c r="E72" s="98">
        <v>0.51249452566642706</v>
      </c>
      <c r="F72" s="63" t="s">
        <v>25</v>
      </c>
      <c r="G72" s="63"/>
      <c r="H72" s="63"/>
      <c r="I72" s="63"/>
      <c r="J72" s="63">
        <v>105</v>
      </c>
      <c r="K72" s="63"/>
      <c r="L72" s="89"/>
      <c r="M72" s="60"/>
      <c r="R72" s="60"/>
      <c r="S72" s="60"/>
      <c r="T72" s="60"/>
      <c r="U72" s="60"/>
      <c r="V72" s="60"/>
      <c r="W72" s="60"/>
      <c r="X72" s="60"/>
      <c r="Y72" s="1"/>
    </row>
    <row r="73" spans="1:25" x14ac:dyDescent="0.25">
      <c r="A73" s="211"/>
      <c r="B73" s="61">
        <v>68</v>
      </c>
      <c r="C73" s="62">
        <v>0.51041666666666696</v>
      </c>
      <c r="D73" s="62">
        <v>0.52083333333333337</v>
      </c>
      <c r="E73" s="98">
        <v>0.51351676791006717</v>
      </c>
      <c r="F73" s="63"/>
      <c r="G73" s="63"/>
      <c r="H73" s="63"/>
      <c r="I73" s="63" t="s">
        <v>25</v>
      </c>
      <c r="J73" s="63"/>
      <c r="K73" s="63"/>
      <c r="L73" s="89"/>
      <c r="M73" s="60"/>
      <c r="R73" s="60"/>
      <c r="S73" s="60"/>
      <c r="T73" s="60"/>
      <c r="U73" s="60"/>
      <c r="V73" s="60"/>
      <c r="W73" s="60"/>
      <c r="X73" s="60"/>
      <c r="Y73" s="1"/>
    </row>
    <row r="74" spans="1:25" x14ac:dyDescent="0.25">
      <c r="A74" s="211"/>
      <c r="B74" s="71">
        <v>69</v>
      </c>
      <c r="C74" s="62">
        <v>0.51041666666666696</v>
      </c>
      <c r="D74" s="62">
        <v>0.52083333333333337</v>
      </c>
      <c r="E74" s="98">
        <v>0.51447065984147455</v>
      </c>
      <c r="F74" s="63" t="s">
        <v>25</v>
      </c>
      <c r="G74" s="63"/>
      <c r="H74" s="63"/>
      <c r="I74" s="63"/>
      <c r="J74" s="63">
        <v>105</v>
      </c>
      <c r="K74" s="63"/>
      <c r="L74" s="89"/>
      <c r="M74" s="60"/>
      <c r="R74" s="60"/>
      <c r="S74" s="60"/>
      <c r="T74" s="60"/>
      <c r="U74" s="60"/>
      <c r="V74" s="60"/>
      <c r="W74" s="60"/>
      <c r="X74" s="60"/>
      <c r="Y74" s="1"/>
    </row>
    <row r="75" spans="1:25" x14ac:dyDescent="0.25">
      <c r="A75" s="211"/>
      <c r="B75" s="61">
        <v>70</v>
      </c>
      <c r="C75" s="62">
        <v>0.51041666666666696</v>
      </c>
      <c r="D75" s="62">
        <v>0.52083333333333337</v>
      </c>
      <c r="E75" s="98">
        <v>0.51594376055335867</v>
      </c>
      <c r="F75" s="63"/>
      <c r="G75" s="63"/>
      <c r="H75" s="63" t="s">
        <v>25</v>
      </c>
      <c r="I75" s="63"/>
      <c r="J75" s="63">
        <v>100</v>
      </c>
      <c r="K75" s="63" t="s">
        <v>89</v>
      </c>
      <c r="L75" s="89"/>
      <c r="M75" s="60"/>
      <c r="R75" s="60"/>
      <c r="S75" s="60"/>
      <c r="T75" s="60"/>
      <c r="U75" s="60"/>
      <c r="V75" s="60"/>
      <c r="W75" s="60"/>
      <c r="X75" s="60"/>
      <c r="Y75" s="1"/>
    </row>
    <row r="76" spans="1:25" x14ac:dyDescent="0.25">
      <c r="A76" s="211"/>
      <c r="B76" s="61">
        <v>71</v>
      </c>
      <c r="C76" s="62">
        <v>0.52083333333333337</v>
      </c>
      <c r="D76" s="62">
        <v>0.53125</v>
      </c>
      <c r="E76" s="98">
        <v>0.52369294356208484</v>
      </c>
      <c r="F76" s="63"/>
      <c r="G76" s="63"/>
      <c r="H76" s="63"/>
      <c r="I76" s="63" t="s">
        <v>25</v>
      </c>
      <c r="J76" s="63"/>
      <c r="K76" s="63"/>
      <c r="L76" s="60"/>
      <c r="M76" s="60"/>
      <c r="R76" s="60"/>
      <c r="S76" s="60"/>
      <c r="T76" s="60"/>
      <c r="U76" s="60"/>
      <c r="V76" s="60"/>
      <c r="W76" s="60"/>
      <c r="X76" s="60"/>
      <c r="Y76" s="1"/>
    </row>
    <row r="77" spans="1:25" x14ac:dyDescent="0.25">
      <c r="A77" s="211"/>
      <c r="B77" s="71">
        <v>72</v>
      </c>
      <c r="C77" s="62">
        <v>0.52083333333333337</v>
      </c>
      <c r="D77" s="62">
        <v>0.53125</v>
      </c>
      <c r="E77" s="98">
        <v>0.52423594827896947</v>
      </c>
      <c r="F77" s="63"/>
      <c r="G77" s="63"/>
      <c r="H77" s="63"/>
      <c r="I77" s="63" t="s">
        <v>25</v>
      </c>
      <c r="J77" s="63"/>
      <c r="K77" s="63"/>
      <c r="L77" s="60"/>
      <c r="M77" s="60"/>
      <c r="N77" s="60"/>
      <c r="O77" s="60"/>
      <c r="P77" s="60"/>
      <c r="Q77" s="60"/>
      <c r="S77" s="60"/>
      <c r="T77" s="60"/>
      <c r="U77" s="60"/>
      <c r="V77" s="60"/>
      <c r="W77" s="60"/>
      <c r="X77" s="60"/>
      <c r="Y77" s="1"/>
    </row>
    <row r="78" spans="1:25" x14ac:dyDescent="0.25">
      <c r="A78" s="211"/>
      <c r="B78" s="61">
        <v>73</v>
      </c>
      <c r="C78" s="62">
        <v>0.52083333333333337</v>
      </c>
      <c r="D78" s="62">
        <v>0.53125</v>
      </c>
      <c r="E78" s="98">
        <v>0.5257116408707061</v>
      </c>
      <c r="F78" s="63"/>
      <c r="G78" s="63"/>
      <c r="H78" s="63"/>
      <c r="I78" s="63" t="s">
        <v>25</v>
      </c>
      <c r="J78" s="63"/>
      <c r="K78" s="63"/>
      <c r="L78" s="60"/>
      <c r="M78" s="60"/>
      <c r="N78" s="60"/>
      <c r="O78" s="60"/>
      <c r="P78" s="60"/>
      <c r="Q78" s="60"/>
      <c r="S78" s="60"/>
      <c r="T78" s="60"/>
      <c r="U78" s="60"/>
      <c r="V78" s="60"/>
      <c r="W78" s="60"/>
      <c r="X78" s="60"/>
      <c r="Y78" s="1"/>
    </row>
    <row r="79" spans="1:25" x14ac:dyDescent="0.25">
      <c r="A79" s="211"/>
      <c r="B79" s="61">
        <v>74</v>
      </c>
      <c r="C79" s="62">
        <v>0.52083333333333337</v>
      </c>
      <c r="D79" s="62">
        <v>0.53125</v>
      </c>
      <c r="E79" s="98">
        <v>0.52776465407571005</v>
      </c>
      <c r="F79" s="63" t="s">
        <v>25</v>
      </c>
      <c r="G79" s="63"/>
      <c r="H79" s="63"/>
      <c r="I79" s="63"/>
      <c r="J79" s="63">
        <v>100</v>
      </c>
      <c r="K79" s="63"/>
      <c r="L79" s="60"/>
      <c r="M79" s="60"/>
      <c r="N79" s="60"/>
      <c r="O79" s="60"/>
      <c r="P79" s="60"/>
      <c r="Q79" s="60"/>
      <c r="S79" s="60"/>
      <c r="T79" s="60"/>
      <c r="U79" s="60"/>
      <c r="V79" s="60"/>
      <c r="W79" s="60"/>
      <c r="X79" s="60"/>
      <c r="Y79" s="1"/>
    </row>
    <row r="80" spans="1:25" x14ac:dyDescent="0.25">
      <c r="A80" s="211"/>
      <c r="B80" s="71">
        <v>75</v>
      </c>
      <c r="C80" s="62">
        <v>0.52083333333333337</v>
      </c>
      <c r="D80" s="62">
        <v>0.53125</v>
      </c>
      <c r="E80" s="98">
        <v>0.52976554832785872</v>
      </c>
      <c r="F80" s="63" t="s">
        <v>25</v>
      </c>
      <c r="G80" s="63"/>
      <c r="H80" s="63"/>
      <c r="I80" s="63"/>
      <c r="J80" s="63">
        <v>100</v>
      </c>
      <c r="K80" s="63"/>
      <c r="L80" s="60"/>
      <c r="M80" s="60"/>
      <c r="N80" s="60"/>
      <c r="O80" s="60"/>
      <c r="P80" s="60"/>
      <c r="Q80" s="60"/>
      <c r="S80" s="60"/>
      <c r="T80" s="60"/>
      <c r="U80" s="60"/>
      <c r="V80" s="60"/>
      <c r="W80" s="60"/>
      <c r="X80" s="60"/>
      <c r="Y80" s="1"/>
    </row>
    <row r="81" spans="1:25" x14ac:dyDescent="0.25">
      <c r="A81" s="211"/>
      <c r="B81" s="61">
        <v>76</v>
      </c>
      <c r="C81" s="62">
        <v>0.53125</v>
      </c>
      <c r="D81" s="62">
        <v>0.54166666666666663</v>
      </c>
      <c r="E81" s="98">
        <v>0.53229270285395958</v>
      </c>
      <c r="F81" s="63" t="s">
        <v>25</v>
      </c>
      <c r="G81" s="63"/>
      <c r="H81" s="63"/>
      <c r="I81" s="63"/>
      <c r="J81" s="63">
        <v>100</v>
      </c>
      <c r="K81" s="63"/>
      <c r="L81" s="60"/>
      <c r="M81" s="60"/>
      <c r="N81" s="60"/>
      <c r="O81" s="60"/>
      <c r="P81" s="60"/>
      <c r="Q81" s="60"/>
      <c r="S81" s="60"/>
      <c r="T81" s="60"/>
      <c r="U81" s="60"/>
      <c r="V81" s="60"/>
      <c r="W81" s="60"/>
      <c r="X81" s="60"/>
      <c r="Y81" s="1"/>
    </row>
    <row r="82" spans="1:25" x14ac:dyDescent="0.25">
      <c r="A82" s="211"/>
      <c r="B82" s="61">
        <v>77</v>
      </c>
      <c r="C82" s="62">
        <v>0.53125</v>
      </c>
      <c r="D82" s="62">
        <v>0.54166666666666663</v>
      </c>
      <c r="E82" s="98">
        <v>0.53315943783863284</v>
      </c>
      <c r="F82" s="63" t="s">
        <v>25</v>
      </c>
      <c r="G82" s="63"/>
      <c r="H82" s="63"/>
      <c r="I82" s="63"/>
      <c r="J82" s="63">
        <v>100</v>
      </c>
      <c r="K82" s="63"/>
      <c r="L82" s="60"/>
      <c r="M82" s="60"/>
      <c r="N82" s="60"/>
      <c r="O82" s="60"/>
      <c r="P82" s="60"/>
      <c r="Q82" s="60"/>
      <c r="R82" s="60"/>
      <c r="T82" s="60"/>
      <c r="U82" s="60"/>
      <c r="V82" s="60"/>
      <c r="W82" s="60"/>
      <c r="X82" s="60"/>
      <c r="Y82" s="1"/>
    </row>
    <row r="83" spans="1:25" x14ac:dyDescent="0.25">
      <c r="A83" s="211"/>
      <c r="B83" s="71">
        <v>78</v>
      </c>
      <c r="C83" s="62">
        <v>0.53125</v>
      </c>
      <c r="D83" s="62">
        <v>0.54166666666666663</v>
      </c>
      <c r="E83" s="98">
        <v>0.53341496393799093</v>
      </c>
      <c r="F83" s="63" t="s">
        <v>25</v>
      </c>
      <c r="G83" s="63"/>
      <c r="H83" s="63"/>
      <c r="I83" s="63"/>
      <c r="J83" s="63">
        <v>100</v>
      </c>
      <c r="K83" s="63"/>
      <c r="L83" s="60"/>
      <c r="M83" s="60"/>
      <c r="N83" s="60"/>
      <c r="O83" s="60"/>
      <c r="P83" s="60"/>
      <c r="Q83" s="60"/>
      <c r="R83" s="60"/>
      <c r="T83" s="60"/>
      <c r="U83" s="60"/>
      <c r="V83" s="60"/>
      <c r="W83" s="60"/>
      <c r="X83" s="60"/>
      <c r="Y83" s="1"/>
    </row>
    <row r="84" spans="1:25" x14ac:dyDescent="0.25">
      <c r="A84" s="211"/>
      <c r="B84" s="61">
        <v>79</v>
      </c>
      <c r="C84" s="62">
        <v>0.53125</v>
      </c>
      <c r="D84" s="62">
        <v>0.54166666666666663</v>
      </c>
      <c r="E84" s="98">
        <v>0.53709373312405462</v>
      </c>
      <c r="F84" s="63"/>
      <c r="G84" s="63"/>
      <c r="H84" s="63"/>
      <c r="I84" s="63" t="s">
        <v>25</v>
      </c>
      <c r="J84" s="63"/>
      <c r="K84" s="63"/>
      <c r="L84" s="60"/>
      <c r="M84" s="60"/>
      <c r="N84" s="60"/>
      <c r="O84" s="60"/>
      <c r="P84" s="60"/>
      <c r="Q84" s="60"/>
      <c r="R84" s="60"/>
      <c r="T84" s="60"/>
      <c r="U84" s="60"/>
      <c r="Y84" s="1"/>
    </row>
    <row r="85" spans="1:25" x14ac:dyDescent="0.25">
      <c r="A85" s="211"/>
      <c r="B85" s="61">
        <v>80</v>
      </c>
      <c r="C85" s="62">
        <v>0.53125</v>
      </c>
      <c r="D85" s="62">
        <v>0.54166666666666663</v>
      </c>
      <c r="E85" s="98">
        <v>0.53734751980726947</v>
      </c>
      <c r="F85" s="63"/>
      <c r="G85" s="63"/>
      <c r="H85" s="63"/>
      <c r="I85" s="63" t="s">
        <v>25</v>
      </c>
      <c r="J85" s="63"/>
      <c r="K85" s="63"/>
      <c r="L85" s="60"/>
      <c r="M85" s="60"/>
      <c r="N85" s="60"/>
      <c r="O85" s="60"/>
      <c r="P85" s="60"/>
      <c r="Q85" s="60"/>
      <c r="R85" s="60"/>
      <c r="T85" s="60"/>
      <c r="U85" s="60"/>
      <c r="Y85" s="1"/>
    </row>
    <row r="86" spans="1:25" x14ac:dyDescent="0.25">
      <c r="A86" s="211"/>
      <c r="B86" s="71">
        <v>81</v>
      </c>
      <c r="C86" s="62">
        <v>0.54166666666666663</v>
      </c>
      <c r="D86" s="62">
        <v>0.55208333333333337</v>
      </c>
      <c r="E86" s="98">
        <v>0.54205785207400814</v>
      </c>
      <c r="F86" s="63"/>
      <c r="G86" s="63"/>
      <c r="H86" s="63"/>
      <c r="I86" s="63" t="s">
        <v>25</v>
      </c>
      <c r="J86" s="63"/>
      <c r="K86" s="63"/>
      <c r="M86" s="60"/>
      <c r="N86" s="60"/>
      <c r="O86" s="60"/>
      <c r="P86" s="60"/>
      <c r="Q86" s="60"/>
      <c r="R86" s="60"/>
      <c r="T86" s="60"/>
      <c r="U86" s="60"/>
      <c r="V86" s="60"/>
      <c r="W86" s="60"/>
      <c r="X86" s="60"/>
      <c r="Y86" s="1"/>
    </row>
    <row r="87" spans="1:25" x14ac:dyDescent="0.25">
      <c r="A87" s="211"/>
      <c r="B87" s="61">
        <v>82</v>
      </c>
      <c r="C87" s="62">
        <v>0.54166666666666663</v>
      </c>
      <c r="D87" s="62">
        <v>0.55208333333333337</v>
      </c>
      <c r="E87" s="98">
        <v>0.54507081332371343</v>
      </c>
      <c r="F87" s="63"/>
      <c r="G87" s="63"/>
      <c r="H87" s="63"/>
      <c r="I87" s="63" t="s">
        <v>25</v>
      </c>
      <c r="J87" s="63"/>
      <c r="K87" s="63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1"/>
    </row>
    <row r="88" spans="1:25" x14ac:dyDescent="0.25">
      <c r="A88" s="211"/>
      <c r="B88" s="61">
        <v>83</v>
      </c>
      <c r="C88" s="62">
        <v>0.54166666666666663</v>
      </c>
      <c r="D88" s="62">
        <v>0.55208333333333304</v>
      </c>
      <c r="E88" s="98">
        <v>0.54613584140057614</v>
      </c>
      <c r="F88" s="63"/>
      <c r="G88" s="63"/>
      <c r="H88" s="63"/>
      <c r="I88" s="63" t="s">
        <v>25</v>
      </c>
      <c r="J88" s="63"/>
      <c r="K88" s="63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1"/>
    </row>
    <row r="89" spans="1:25" x14ac:dyDescent="0.25">
      <c r="A89" s="211"/>
      <c r="B89" s="71">
        <v>84</v>
      </c>
      <c r="C89" s="62">
        <v>0.54166666666666663</v>
      </c>
      <c r="D89" s="62">
        <v>0.55208333333333304</v>
      </c>
      <c r="E89" s="98">
        <v>0.5471689759841778</v>
      </c>
      <c r="F89" s="63"/>
      <c r="G89" s="63"/>
      <c r="H89" s="63"/>
      <c r="I89" s="63" t="s">
        <v>25</v>
      </c>
      <c r="J89" s="63"/>
      <c r="K89" s="63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1"/>
    </row>
    <row r="90" spans="1:25" x14ac:dyDescent="0.25">
      <c r="A90" s="211"/>
      <c r="B90" s="61">
        <v>85</v>
      </c>
      <c r="C90" s="62">
        <v>0.54166666666666663</v>
      </c>
      <c r="D90" s="62">
        <v>0.55208333333333304</v>
      </c>
      <c r="E90" s="98">
        <v>0.55098824848257233</v>
      </c>
      <c r="F90" s="63" t="s">
        <v>25</v>
      </c>
      <c r="G90" s="63"/>
      <c r="H90" s="63"/>
      <c r="I90" s="63"/>
      <c r="J90" s="63">
        <v>100</v>
      </c>
      <c r="K90" s="63"/>
      <c r="M90" s="60"/>
      <c r="N90" s="60"/>
      <c r="O90" s="60"/>
      <c r="P90" s="60"/>
      <c r="Q90" s="60"/>
      <c r="R90" s="60"/>
      <c r="S90" s="60"/>
      <c r="T90" s="60"/>
      <c r="V90" s="60"/>
      <c r="W90" s="60"/>
      <c r="X90" s="60"/>
      <c r="Y90" s="1"/>
    </row>
    <row r="91" spans="1:25" x14ac:dyDescent="0.25">
      <c r="A91" s="211"/>
      <c r="B91" s="61">
        <v>86</v>
      </c>
      <c r="C91" s="62">
        <v>0.55208333333333337</v>
      </c>
      <c r="D91" s="62">
        <v>0.5625</v>
      </c>
      <c r="E91" s="98">
        <v>0.55588806000975033</v>
      </c>
      <c r="F91" s="63"/>
      <c r="G91" s="63"/>
      <c r="H91" s="63"/>
      <c r="I91" s="63" t="s">
        <v>25</v>
      </c>
      <c r="J91" s="63"/>
      <c r="K91" s="63"/>
      <c r="M91" s="60"/>
      <c r="N91" s="60"/>
      <c r="O91" s="60"/>
      <c r="P91" s="60"/>
      <c r="Q91" s="60"/>
      <c r="R91" s="60"/>
      <c r="S91" s="60"/>
      <c r="T91" s="60"/>
      <c r="V91" s="60"/>
      <c r="W91" s="60"/>
      <c r="X91" s="60"/>
      <c r="Y91" s="1"/>
    </row>
    <row r="92" spans="1:25" x14ac:dyDescent="0.25">
      <c r="A92" s="211"/>
      <c r="B92" s="71">
        <v>87</v>
      </c>
      <c r="C92" s="62">
        <v>0.55208333333333337</v>
      </c>
      <c r="D92" s="62">
        <v>0.5625</v>
      </c>
      <c r="E92" s="98">
        <v>0.55626768735042298</v>
      </c>
      <c r="F92" s="63"/>
      <c r="G92" s="63"/>
      <c r="H92" s="63"/>
      <c r="I92" s="63" t="s">
        <v>25</v>
      </c>
      <c r="J92" s="63"/>
      <c r="K92" s="63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1"/>
    </row>
    <row r="93" spans="1:25" x14ac:dyDescent="0.25">
      <c r="A93" s="211"/>
      <c r="B93" s="61">
        <v>88</v>
      </c>
      <c r="C93" s="62">
        <v>0.55208333333333304</v>
      </c>
      <c r="D93" s="62">
        <v>0.5625</v>
      </c>
      <c r="E93" s="98">
        <v>0.55968339038896697</v>
      </c>
      <c r="F93" s="63"/>
      <c r="G93" s="63" t="s">
        <v>25</v>
      </c>
      <c r="H93" s="63"/>
      <c r="I93" s="63"/>
      <c r="J93" s="63">
        <v>100</v>
      </c>
      <c r="K93" s="63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1"/>
    </row>
    <row r="94" spans="1:25" x14ac:dyDescent="0.25">
      <c r="A94" s="211"/>
      <c r="B94" s="83">
        <v>89</v>
      </c>
      <c r="C94" s="62">
        <v>0.55208333333333304</v>
      </c>
      <c r="D94" s="62">
        <v>0.5625</v>
      </c>
      <c r="E94" s="98">
        <v>0.56114296303012356</v>
      </c>
      <c r="F94" s="63"/>
      <c r="G94" s="63" t="s">
        <v>25</v>
      </c>
      <c r="H94" s="63"/>
      <c r="I94" s="63"/>
      <c r="J94" s="63">
        <v>100</v>
      </c>
      <c r="K94" s="63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1"/>
    </row>
    <row r="95" spans="1:25" ht="15.75" thickBot="1" x14ac:dyDescent="0.3">
      <c r="A95" s="211"/>
      <c r="B95" s="84">
        <v>90</v>
      </c>
      <c r="C95" s="85">
        <v>0.55208333333333304</v>
      </c>
      <c r="D95" s="85">
        <v>0.5625</v>
      </c>
      <c r="E95" s="98">
        <v>0.56122379139145784</v>
      </c>
      <c r="F95" s="86"/>
      <c r="G95" s="86" t="s">
        <v>25</v>
      </c>
      <c r="H95" s="86"/>
      <c r="I95" s="86"/>
      <c r="J95" s="86">
        <v>100</v>
      </c>
      <c r="K95" s="86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1"/>
    </row>
    <row r="96" spans="1:25" x14ac:dyDescent="0.25">
      <c r="A96" s="264">
        <v>45908</v>
      </c>
      <c r="B96" s="71">
        <v>91</v>
      </c>
      <c r="C96" s="88">
        <v>0.5</v>
      </c>
      <c r="D96" s="88">
        <v>0.51041666666666663</v>
      </c>
      <c r="E96" s="98">
        <v>0.50342080170696524</v>
      </c>
      <c r="F96" s="63"/>
      <c r="G96" s="63"/>
      <c r="H96" s="63"/>
      <c r="I96" s="63" t="s">
        <v>25</v>
      </c>
      <c r="J96" s="63"/>
      <c r="K96" s="63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1"/>
    </row>
    <row r="97" spans="1:25" x14ac:dyDescent="0.25">
      <c r="A97" s="252"/>
      <c r="B97" s="61">
        <v>92</v>
      </c>
      <c r="C97" s="62">
        <v>0.5</v>
      </c>
      <c r="D97" s="62">
        <v>0.51041666666666663</v>
      </c>
      <c r="E97" s="98">
        <v>0.50482778852623533</v>
      </c>
      <c r="F97" s="63" t="s">
        <v>25</v>
      </c>
      <c r="G97" s="63"/>
      <c r="H97" s="63"/>
      <c r="I97" s="63"/>
      <c r="J97" s="63">
        <v>100</v>
      </c>
      <c r="K97" s="63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1"/>
    </row>
    <row r="98" spans="1:25" x14ac:dyDescent="0.25">
      <c r="A98" s="252"/>
      <c r="B98" s="71">
        <v>93</v>
      </c>
      <c r="C98" s="62">
        <v>0.5</v>
      </c>
      <c r="D98" s="62">
        <v>0.51041666666666696</v>
      </c>
      <c r="E98" s="98">
        <v>0.50689245608317668</v>
      </c>
      <c r="F98" s="63"/>
      <c r="G98" s="63"/>
      <c r="H98" s="63"/>
      <c r="I98" s="63" t="s">
        <v>25</v>
      </c>
      <c r="J98" s="63"/>
      <c r="K98" s="63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1"/>
    </row>
    <row r="99" spans="1:25" x14ac:dyDescent="0.25">
      <c r="A99" s="252"/>
      <c r="B99" s="61">
        <v>94</v>
      </c>
      <c r="C99" s="62">
        <v>0.5</v>
      </c>
      <c r="D99" s="62">
        <v>0.51041666666666696</v>
      </c>
      <c r="E99" s="98">
        <v>0.50813539022272158</v>
      </c>
      <c r="F99" s="63"/>
      <c r="G99" s="63"/>
      <c r="H99" s="63"/>
      <c r="I99" s="63" t="s">
        <v>25</v>
      </c>
      <c r="J99" s="63"/>
      <c r="K99" s="63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1"/>
    </row>
    <row r="100" spans="1:25" x14ac:dyDescent="0.25">
      <c r="A100" s="252"/>
      <c r="B100" s="61">
        <v>95</v>
      </c>
      <c r="C100" s="62">
        <v>0.5</v>
      </c>
      <c r="D100" s="62">
        <v>0.51041666666666696</v>
      </c>
      <c r="E100" s="98">
        <v>0.5082135852324241</v>
      </c>
      <c r="F100" s="63"/>
      <c r="G100" s="63"/>
      <c r="H100" s="63"/>
      <c r="I100" s="63" t="s">
        <v>25</v>
      </c>
      <c r="J100" s="63"/>
      <c r="K100" s="63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1"/>
    </row>
    <row r="101" spans="1:25" x14ac:dyDescent="0.25">
      <c r="A101" s="252"/>
      <c r="B101" s="71">
        <v>96</v>
      </c>
      <c r="C101" s="62">
        <v>0.51041666666666663</v>
      </c>
      <c r="D101" s="62">
        <v>0.52083333333333337</v>
      </c>
      <c r="E101" s="98">
        <v>0.51102849675620665</v>
      </c>
      <c r="F101" s="63" t="s">
        <v>25</v>
      </c>
      <c r="G101" s="63"/>
      <c r="H101" s="63"/>
      <c r="I101" s="63"/>
      <c r="J101" s="63">
        <v>100</v>
      </c>
      <c r="K101" s="3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1"/>
    </row>
    <row r="102" spans="1:25" x14ac:dyDescent="0.25">
      <c r="A102" s="252"/>
      <c r="B102" s="61">
        <v>97</v>
      </c>
      <c r="C102" s="62">
        <v>0.51041666666666663</v>
      </c>
      <c r="D102" s="62">
        <v>0.52083333333333337</v>
      </c>
      <c r="E102" s="98">
        <v>0.51118172938947914</v>
      </c>
      <c r="F102" s="63" t="s">
        <v>25</v>
      </c>
      <c r="G102" s="63"/>
      <c r="H102" s="63"/>
      <c r="I102" s="63"/>
      <c r="J102" s="63">
        <v>100</v>
      </c>
      <c r="K102" s="3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1"/>
    </row>
    <row r="103" spans="1:25" x14ac:dyDescent="0.25">
      <c r="A103" s="252"/>
      <c r="B103" s="61">
        <v>98</v>
      </c>
      <c r="C103" s="62">
        <v>0.51041666666666696</v>
      </c>
      <c r="D103" s="62">
        <v>0.52083333333333337</v>
      </c>
      <c r="E103" s="98">
        <v>0.51835625546699116</v>
      </c>
      <c r="F103" s="63" t="s">
        <v>25</v>
      </c>
      <c r="G103" s="63"/>
      <c r="H103" s="63"/>
      <c r="I103" s="63"/>
      <c r="J103" s="63">
        <v>100</v>
      </c>
      <c r="K103" s="3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1"/>
    </row>
    <row r="104" spans="1:25" x14ac:dyDescent="0.25">
      <c r="A104" s="252"/>
      <c r="B104" s="71">
        <v>99</v>
      </c>
      <c r="C104" s="62">
        <v>0.51041666666666696</v>
      </c>
      <c r="D104" s="62">
        <v>0.52083333333333337</v>
      </c>
      <c r="E104" s="98">
        <v>0.51870049804414042</v>
      </c>
      <c r="F104" s="63" t="s">
        <v>25</v>
      </c>
      <c r="G104" s="63"/>
      <c r="H104" s="63"/>
      <c r="I104" s="63"/>
      <c r="J104" s="63">
        <v>100</v>
      </c>
      <c r="K104" s="3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1"/>
    </row>
    <row r="105" spans="1:25" x14ac:dyDescent="0.25">
      <c r="A105" s="252"/>
      <c r="B105" s="61">
        <v>100</v>
      </c>
      <c r="C105" s="62">
        <v>0.51041666666666696</v>
      </c>
      <c r="D105" s="62">
        <v>0.52083333333333337</v>
      </c>
      <c r="E105" s="98">
        <v>0.52059731496848582</v>
      </c>
      <c r="F105" s="63"/>
      <c r="G105" s="63"/>
      <c r="H105" s="63"/>
      <c r="I105" s="63" t="s">
        <v>25</v>
      </c>
      <c r="J105" s="63"/>
      <c r="K105" s="3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1"/>
    </row>
    <row r="106" spans="1:25" x14ac:dyDescent="0.25">
      <c r="A106" s="252"/>
      <c r="B106" s="61">
        <v>101</v>
      </c>
      <c r="C106" s="62">
        <v>0.52083333333333337</v>
      </c>
      <c r="D106" s="62">
        <v>0.53125</v>
      </c>
      <c r="E106" s="98">
        <v>0.52534913944520556</v>
      </c>
      <c r="F106" s="63"/>
      <c r="G106" s="63"/>
      <c r="H106" s="63"/>
      <c r="I106" s="63" t="s">
        <v>25</v>
      </c>
      <c r="J106" s="63"/>
      <c r="K106" s="3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1"/>
    </row>
    <row r="107" spans="1:25" x14ac:dyDescent="0.25">
      <c r="A107" s="252"/>
      <c r="B107" s="71">
        <v>102</v>
      </c>
      <c r="C107" s="62">
        <v>0.52083333333333337</v>
      </c>
      <c r="D107" s="62">
        <v>0.53125</v>
      </c>
      <c r="E107" s="98">
        <v>0.52593192693561175</v>
      </c>
      <c r="F107" s="63"/>
      <c r="G107" s="63"/>
      <c r="H107" s="63"/>
      <c r="I107" s="63" t="s">
        <v>25</v>
      </c>
      <c r="J107" s="63"/>
      <c r="K107" s="3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1"/>
    </row>
    <row r="108" spans="1:25" x14ac:dyDescent="0.25">
      <c r="A108" s="252"/>
      <c r="B108" s="61">
        <v>103</v>
      </c>
      <c r="C108" s="62">
        <v>0.52083333333333337</v>
      </c>
      <c r="D108" s="62">
        <v>0.53125</v>
      </c>
      <c r="E108" s="98">
        <v>0.52800342679260859</v>
      </c>
      <c r="F108" s="63"/>
      <c r="G108" s="63"/>
      <c r="H108" s="63"/>
      <c r="I108" s="63" t="s">
        <v>25</v>
      </c>
      <c r="J108" s="63"/>
      <c r="K108" s="63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1"/>
    </row>
    <row r="109" spans="1:25" x14ac:dyDescent="0.25">
      <c r="A109" s="252"/>
      <c r="B109" s="61">
        <v>104</v>
      </c>
      <c r="C109" s="62">
        <v>0.52083333333333337</v>
      </c>
      <c r="D109" s="62">
        <v>0.53125</v>
      </c>
      <c r="E109" s="98">
        <v>0.52903031905505093</v>
      </c>
      <c r="F109" s="63"/>
      <c r="G109" s="63"/>
      <c r="H109" s="63"/>
      <c r="I109" s="63" t="s">
        <v>25</v>
      </c>
      <c r="J109" s="63"/>
      <c r="K109" s="63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1"/>
    </row>
    <row r="110" spans="1:25" x14ac:dyDescent="0.25">
      <c r="A110" s="252"/>
      <c r="B110" s="71">
        <v>105</v>
      </c>
      <c r="C110" s="62">
        <v>0.52083333333333337</v>
      </c>
      <c r="D110" s="62">
        <v>0.53125</v>
      </c>
      <c r="E110" s="98">
        <v>0.52970394637975293</v>
      </c>
      <c r="F110" s="63"/>
      <c r="G110" s="63"/>
      <c r="H110" s="63"/>
      <c r="I110" s="63" t="s">
        <v>25</v>
      </c>
      <c r="J110" s="63"/>
      <c r="K110" s="63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1"/>
    </row>
    <row r="111" spans="1:25" x14ac:dyDescent="0.25">
      <c r="A111" s="252"/>
      <c r="B111" s="61">
        <v>106</v>
      </c>
      <c r="C111" s="62">
        <v>0.53125</v>
      </c>
      <c r="D111" s="62">
        <v>0.54166666666666663</v>
      </c>
      <c r="E111" s="98">
        <v>0.53191725555091063</v>
      </c>
      <c r="F111" s="63"/>
      <c r="G111" s="63"/>
      <c r="H111" s="63"/>
      <c r="I111" s="63" t="s">
        <v>25</v>
      </c>
      <c r="J111" s="63"/>
      <c r="K111" s="63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1"/>
    </row>
    <row r="112" spans="1:25" x14ac:dyDescent="0.25">
      <c r="A112" s="252"/>
      <c r="B112" s="61">
        <v>107</v>
      </c>
      <c r="C112" s="62">
        <v>0.53125</v>
      </c>
      <c r="D112" s="62">
        <v>0.54166666666666663</v>
      </c>
      <c r="E112" s="98">
        <v>0.53291407175859495</v>
      </c>
      <c r="F112" s="63" t="s">
        <v>25</v>
      </c>
      <c r="G112" s="63"/>
      <c r="H112" s="63"/>
      <c r="I112" s="63"/>
      <c r="J112" s="63">
        <v>100</v>
      </c>
      <c r="K112" s="63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1"/>
    </row>
    <row r="113" spans="1:25" x14ac:dyDescent="0.25">
      <c r="A113" s="252"/>
      <c r="B113" s="71">
        <v>108</v>
      </c>
      <c r="C113" s="62">
        <v>0.53125</v>
      </c>
      <c r="D113" s="62">
        <v>0.54166666666666663</v>
      </c>
      <c r="E113" s="98">
        <v>0.53385982439662749</v>
      </c>
      <c r="F113" s="63" t="s">
        <v>25</v>
      </c>
      <c r="G113" s="63"/>
      <c r="H113" s="63"/>
      <c r="I113" s="63"/>
      <c r="J113" s="63">
        <v>100</v>
      </c>
      <c r="K113" s="63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1"/>
    </row>
    <row r="114" spans="1:25" x14ac:dyDescent="0.25">
      <c r="A114" s="252"/>
      <c r="B114" s="61">
        <v>109</v>
      </c>
      <c r="C114" s="62">
        <v>0.53125</v>
      </c>
      <c r="D114" s="62">
        <v>0.54166666666666663</v>
      </c>
      <c r="E114" s="98">
        <v>0.53397118664626186</v>
      </c>
      <c r="F114" s="63" t="s">
        <v>25</v>
      </c>
      <c r="G114" s="63"/>
      <c r="H114" s="63"/>
      <c r="I114" s="63"/>
      <c r="J114" s="63">
        <v>100</v>
      </c>
      <c r="K114" s="63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1"/>
    </row>
    <row r="115" spans="1:25" x14ac:dyDescent="0.25">
      <c r="A115" s="252"/>
      <c r="B115" s="61">
        <v>110</v>
      </c>
      <c r="C115" s="62">
        <v>0.53125</v>
      </c>
      <c r="D115" s="62">
        <v>0.54166666666666663</v>
      </c>
      <c r="E115" s="98">
        <v>0.54145798940042322</v>
      </c>
      <c r="F115" s="63" t="s">
        <v>25</v>
      </c>
      <c r="G115" s="63"/>
      <c r="H115" s="63"/>
      <c r="I115" s="63"/>
      <c r="J115" s="63">
        <v>100</v>
      </c>
      <c r="K115" s="63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1"/>
    </row>
    <row r="116" spans="1:25" x14ac:dyDescent="0.25">
      <c r="A116" s="252"/>
      <c r="B116" s="71">
        <v>111</v>
      </c>
      <c r="C116" s="62">
        <v>0.54166666666666663</v>
      </c>
      <c r="D116" s="62">
        <v>0.55208333333333337</v>
      </c>
      <c r="E116" s="98">
        <v>0.54408971117903526</v>
      </c>
      <c r="F116" s="63"/>
      <c r="G116" s="63"/>
      <c r="H116" s="63"/>
      <c r="I116" s="63" t="s">
        <v>25</v>
      </c>
      <c r="J116" s="63"/>
      <c r="K116" s="63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1"/>
    </row>
    <row r="117" spans="1:25" x14ac:dyDescent="0.25">
      <c r="A117" s="252"/>
      <c r="B117" s="61">
        <v>112</v>
      </c>
      <c r="C117" s="62">
        <v>0.54166666666666663</v>
      </c>
      <c r="D117" s="62">
        <v>0.55208333333333337</v>
      </c>
      <c r="E117" s="98">
        <v>0.54636213456800153</v>
      </c>
      <c r="F117" s="63"/>
      <c r="G117" s="63"/>
      <c r="H117" s="63"/>
      <c r="I117" s="63" t="s">
        <v>25</v>
      </c>
      <c r="J117" s="63"/>
      <c r="K117" s="63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1"/>
    </row>
    <row r="118" spans="1:25" x14ac:dyDescent="0.25">
      <c r="A118" s="252"/>
      <c r="B118" s="61">
        <v>113</v>
      </c>
      <c r="C118" s="62">
        <v>0.54166666666666663</v>
      </c>
      <c r="D118" s="62">
        <v>0.55208333333333304</v>
      </c>
      <c r="E118" s="98">
        <v>0.54742796377482594</v>
      </c>
      <c r="F118" s="63"/>
      <c r="G118" s="63"/>
      <c r="H118" s="63"/>
      <c r="I118" s="63" t="s">
        <v>25</v>
      </c>
      <c r="J118" s="63"/>
      <c r="K118" s="63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1"/>
    </row>
    <row r="119" spans="1:25" x14ac:dyDescent="0.25">
      <c r="A119" s="252"/>
      <c r="B119" s="71">
        <v>114</v>
      </c>
      <c r="C119" s="62">
        <v>0.54166666666666663</v>
      </c>
      <c r="D119" s="62">
        <v>0.55208333333333304</v>
      </c>
      <c r="E119" s="98">
        <v>0.5516018069799834</v>
      </c>
      <c r="F119" s="63" t="s">
        <v>25</v>
      </c>
      <c r="G119" s="63"/>
      <c r="H119" s="63"/>
      <c r="I119" s="63"/>
      <c r="J119" s="63">
        <v>100</v>
      </c>
      <c r="K119" s="63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1"/>
    </row>
    <row r="120" spans="1:25" x14ac:dyDescent="0.25">
      <c r="A120" s="252"/>
      <c r="B120" s="61">
        <v>115</v>
      </c>
      <c r="C120" s="62">
        <v>0.54166666666666663</v>
      </c>
      <c r="D120" s="62">
        <v>0.55208333333333304</v>
      </c>
      <c r="E120" s="98">
        <v>0.55169261559007576</v>
      </c>
      <c r="F120" s="63" t="s">
        <v>25</v>
      </c>
      <c r="G120" s="63"/>
      <c r="H120" s="63"/>
      <c r="I120" s="63"/>
      <c r="J120" s="63">
        <v>100</v>
      </c>
      <c r="K120" s="63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1"/>
    </row>
    <row r="121" spans="1:25" x14ac:dyDescent="0.25">
      <c r="A121" s="252"/>
      <c r="B121" s="61">
        <v>116</v>
      </c>
      <c r="C121" s="62">
        <v>0.55208333333333337</v>
      </c>
      <c r="D121" s="62">
        <v>0.5625</v>
      </c>
      <c r="E121" s="98">
        <v>0.55791933195855681</v>
      </c>
      <c r="F121" s="63"/>
      <c r="G121" s="63"/>
      <c r="H121" s="63"/>
      <c r="I121" s="63" t="s">
        <v>25</v>
      </c>
      <c r="J121" s="63"/>
      <c r="K121" s="63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1"/>
    </row>
    <row r="122" spans="1:25" x14ac:dyDescent="0.25">
      <c r="A122" s="252"/>
      <c r="B122" s="71">
        <v>117</v>
      </c>
      <c r="C122" s="62">
        <v>0.55208333333333337</v>
      </c>
      <c r="D122" s="62">
        <v>0.5625</v>
      </c>
      <c r="E122" s="98">
        <v>0.5582331248664173</v>
      </c>
      <c r="F122" s="63"/>
      <c r="G122" s="63"/>
      <c r="H122" s="63"/>
      <c r="I122" s="63" t="s">
        <v>25</v>
      </c>
      <c r="J122" s="63"/>
      <c r="K122" s="63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1"/>
    </row>
    <row r="123" spans="1:25" x14ac:dyDescent="0.25">
      <c r="A123" s="252"/>
      <c r="B123" s="61">
        <v>118</v>
      </c>
      <c r="C123" s="62">
        <v>0.55208333333333304</v>
      </c>
      <c r="D123" s="62">
        <v>0.5625</v>
      </c>
      <c r="E123" s="98">
        <v>0.55831666674719183</v>
      </c>
      <c r="F123" s="63"/>
      <c r="G123" s="63"/>
      <c r="H123" s="63"/>
      <c r="I123" s="63" t="s">
        <v>25</v>
      </c>
      <c r="J123" s="63"/>
      <c r="K123" s="63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1"/>
    </row>
    <row r="124" spans="1:25" x14ac:dyDescent="0.25">
      <c r="A124" s="252"/>
      <c r="B124" s="83">
        <v>119</v>
      </c>
      <c r="C124" s="62">
        <v>0.55208333333333304</v>
      </c>
      <c r="D124" s="62">
        <v>0.5625</v>
      </c>
      <c r="E124" s="98">
        <v>0.56060988122523658</v>
      </c>
      <c r="F124" s="63"/>
      <c r="G124" s="63"/>
      <c r="H124" s="63"/>
      <c r="I124" s="63" t="s">
        <v>25</v>
      </c>
      <c r="J124" s="63"/>
      <c r="K124" s="63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1"/>
    </row>
    <row r="125" spans="1:25" ht="15.75" thickBot="1" x14ac:dyDescent="0.3">
      <c r="A125" s="253"/>
      <c r="B125" s="84">
        <v>120</v>
      </c>
      <c r="C125" s="85">
        <v>0.55208333333333304</v>
      </c>
      <c r="D125" s="85">
        <v>0.5625</v>
      </c>
      <c r="E125" s="98">
        <v>0.56177068634558236</v>
      </c>
      <c r="F125" s="86"/>
      <c r="G125" s="86" t="s">
        <v>25</v>
      </c>
      <c r="H125" s="86"/>
      <c r="I125" s="86"/>
      <c r="J125" s="86">
        <v>100</v>
      </c>
      <c r="K125" s="86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1"/>
    </row>
    <row r="126" spans="1:25" x14ac:dyDescent="0.25">
      <c r="A126" s="247">
        <v>45909</v>
      </c>
      <c r="B126" s="71">
        <v>121</v>
      </c>
      <c r="C126" s="88">
        <v>0.5</v>
      </c>
      <c r="D126" s="88">
        <v>0.51041666666666663</v>
      </c>
      <c r="E126" s="98">
        <v>0.50554855305251756</v>
      </c>
      <c r="F126" s="63"/>
      <c r="G126" s="63"/>
      <c r="H126" s="63"/>
      <c r="I126" s="63" t="s">
        <v>25</v>
      </c>
      <c r="J126" s="63"/>
      <c r="K126" s="63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1"/>
    </row>
    <row r="127" spans="1:25" x14ac:dyDescent="0.25">
      <c r="A127" s="265"/>
      <c r="B127" s="61">
        <v>122</v>
      </c>
      <c r="C127" s="62">
        <v>0.5</v>
      </c>
      <c r="D127" s="62">
        <v>0.51041666666666663</v>
      </c>
      <c r="E127" s="98">
        <v>0.50658658690027181</v>
      </c>
      <c r="F127" s="63" t="s">
        <v>25</v>
      </c>
      <c r="G127" s="63"/>
      <c r="H127" s="63"/>
      <c r="I127" s="63"/>
      <c r="J127" s="63">
        <v>100</v>
      </c>
      <c r="K127" s="63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1"/>
    </row>
    <row r="128" spans="1:25" x14ac:dyDescent="0.25">
      <c r="A128" s="265"/>
      <c r="B128" s="71">
        <v>123</v>
      </c>
      <c r="C128" s="62">
        <v>0.5</v>
      </c>
      <c r="D128" s="62">
        <v>0.51041666666666696</v>
      </c>
      <c r="E128" s="98">
        <v>0.50788698005722421</v>
      </c>
      <c r="F128" s="63"/>
      <c r="G128" s="63"/>
      <c r="H128" s="63"/>
      <c r="I128" s="63" t="s">
        <v>25</v>
      </c>
      <c r="J128" s="63"/>
      <c r="K128" s="63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1"/>
    </row>
    <row r="129" spans="1:25" x14ac:dyDescent="0.25">
      <c r="A129" s="265"/>
      <c r="B129" s="61">
        <v>124</v>
      </c>
      <c r="C129" s="62">
        <v>0.5</v>
      </c>
      <c r="D129" s="62">
        <v>0.51041666666666696</v>
      </c>
      <c r="E129" s="98">
        <v>0.50842160617999599</v>
      </c>
      <c r="F129" s="63"/>
      <c r="G129" s="63"/>
      <c r="H129" s="63"/>
      <c r="I129" s="63" t="s">
        <v>25</v>
      </c>
      <c r="J129" s="63"/>
      <c r="K129" s="63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1"/>
    </row>
    <row r="130" spans="1:25" x14ac:dyDescent="0.25">
      <c r="A130" s="265"/>
      <c r="B130" s="61">
        <v>125</v>
      </c>
      <c r="C130" s="62">
        <v>0.5</v>
      </c>
      <c r="D130" s="62">
        <v>0.51041666666666696</v>
      </c>
      <c r="E130" s="98">
        <v>0.50916859516808366</v>
      </c>
      <c r="F130" s="63"/>
      <c r="G130" s="63"/>
      <c r="H130" s="63"/>
      <c r="I130" s="63" t="s">
        <v>25</v>
      </c>
      <c r="J130" s="63"/>
      <c r="K130" s="63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1"/>
    </row>
    <row r="131" spans="1:25" x14ac:dyDescent="0.25">
      <c r="A131" s="265"/>
      <c r="B131" s="71">
        <v>126</v>
      </c>
      <c r="C131" s="62">
        <v>0.51041666666666663</v>
      </c>
      <c r="D131" s="62">
        <v>0.52083333333333337</v>
      </c>
      <c r="E131" s="98">
        <v>0.51316887421767743</v>
      </c>
      <c r="F131" s="63"/>
      <c r="G131" s="63"/>
      <c r="H131" s="63"/>
      <c r="I131" s="63" t="s">
        <v>25</v>
      </c>
      <c r="J131" s="63"/>
      <c r="K131" s="63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1"/>
    </row>
    <row r="132" spans="1:25" x14ac:dyDescent="0.25">
      <c r="A132" s="265"/>
      <c r="B132" s="61">
        <v>127</v>
      </c>
      <c r="C132" s="62">
        <v>0.51041666666666663</v>
      </c>
      <c r="D132" s="62">
        <v>0.52083333333333337</v>
      </c>
      <c r="E132" s="98">
        <v>0.5141252300247543</v>
      </c>
      <c r="F132" s="63" t="s">
        <v>25</v>
      </c>
      <c r="G132" s="63"/>
      <c r="H132" s="63"/>
      <c r="I132" s="63"/>
      <c r="J132" s="63">
        <v>100</v>
      </c>
      <c r="K132" s="63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1"/>
    </row>
    <row r="133" spans="1:25" x14ac:dyDescent="0.25">
      <c r="A133" s="265"/>
      <c r="B133" s="61">
        <v>128</v>
      </c>
      <c r="C133" s="62">
        <v>0.51041666666666696</v>
      </c>
      <c r="D133" s="62">
        <v>0.52083333333333337</v>
      </c>
      <c r="E133" s="98">
        <v>0.51538738154549524</v>
      </c>
      <c r="F133" s="63" t="s">
        <v>25</v>
      </c>
      <c r="G133" s="63"/>
      <c r="H133" s="63"/>
      <c r="I133" s="63"/>
      <c r="J133" s="63">
        <v>100</v>
      </c>
      <c r="K133" s="63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1"/>
    </row>
    <row r="134" spans="1:25" x14ac:dyDescent="0.25">
      <c r="A134" s="265"/>
      <c r="B134" s="71">
        <v>129</v>
      </c>
      <c r="C134" s="62">
        <v>0.51041666666666696</v>
      </c>
      <c r="D134" s="62">
        <v>0.52083333333333337</v>
      </c>
      <c r="E134" s="98">
        <v>0.51644358174569893</v>
      </c>
      <c r="F134" s="63"/>
      <c r="G134" s="63"/>
      <c r="H134" s="63"/>
      <c r="I134" s="63" t="s">
        <v>25</v>
      </c>
      <c r="J134" s="63"/>
      <c r="K134" s="63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1"/>
    </row>
    <row r="135" spans="1:25" x14ac:dyDescent="0.25">
      <c r="A135" s="265"/>
      <c r="B135" s="61">
        <v>130</v>
      </c>
      <c r="C135" s="62">
        <v>0.51041666666666696</v>
      </c>
      <c r="D135" s="62">
        <v>0.52083333333333337</v>
      </c>
      <c r="E135" s="98">
        <v>0.51739441818615828</v>
      </c>
      <c r="F135" s="63"/>
      <c r="G135" s="63"/>
      <c r="H135" s="63"/>
      <c r="I135" s="63" t="s">
        <v>25</v>
      </c>
      <c r="J135" s="63"/>
      <c r="K135" s="63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1"/>
    </row>
    <row r="136" spans="1:25" x14ac:dyDescent="0.25">
      <c r="A136" s="265"/>
      <c r="B136" s="61">
        <v>131</v>
      </c>
      <c r="C136" s="62">
        <v>0.52083333333333337</v>
      </c>
      <c r="D136" s="62">
        <v>0.53125</v>
      </c>
      <c r="E136" s="98">
        <v>0.52571937061516527</v>
      </c>
      <c r="F136" s="63"/>
      <c r="G136" s="63"/>
      <c r="H136" s="63"/>
      <c r="I136" s="63" t="s">
        <v>25</v>
      </c>
      <c r="J136" s="63"/>
      <c r="K136" s="63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1"/>
    </row>
    <row r="137" spans="1:25" x14ac:dyDescent="0.25">
      <c r="A137" s="265"/>
      <c r="B137" s="71">
        <v>132</v>
      </c>
      <c r="C137" s="62">
        <v>0.52083333333333337</v>
      </c>
      <c r="D137" s="62">
        <v>0.53125</v>
      </c>
      <c r="E137" s="98">
        <v>0.52575547276415757</v>
      </c>
      <c r="F137" s="63"/>
      <c r="G137" s="63"/>
      <c r="H137" s="63"/>
      <c r="I137" s="63" t="s">
        <v>25</v>
      </c>
      <c r="J137" s="3"/>
      <c r="K137" s="63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1"/>
    </row>
    <row r="138" spans="1:25" x14ac:dyDescent="0.25">
      <c r="A138" s="265"/>
      <c r="B138" s="61">
        <v>133</v>
      </c>
      <c r="C138" s="62">
        <v>0.52083333333333337</v>
      </c>
      <c r="D138" s="62">
        <v>0.53125</v>
      </c>
      <c r="E138" s="98">
        <v>0.52630492950371388</v>
      </c>
      <c r="F138" s="63" t="s">
        <v>25</v>
      </c>
      <c r="G138" s="63"/>
      <c r="H138" s="63"/>
      <c r="I138" s="63"/>
      <c r="J138" s="90">
        <v>100</v>
      </c>
      <c r="K138" s="63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1"/>
    </row>
    <row r="139" spans="1:25" x14ac:dyDescent="0.25">
      <c r="A139" s="265"/>
      <c r="B139" s="61">
        <v>134</v>
      </c>
      <c r="C139" s="62">
        <v>0.52083333333333337</v>
      </c>
      <c r="D139" s="62">
        <v>0.53125</v>
      </c>
      <c r="E139" s="98">
        <v>0.52636192109867819</v>
      </c>
      <c r="F139" s="63" t="s">
        <v>25</v>
      </c>
      <c r="G139" s="63"/>
      <c r="H139" s="63"/>
      <c r="I139" s="63"/>
      <c r="J139" s="63">
        <v>100</v>
      </c>
      <c r="K139" s="63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1"/>
    </row>
    <row r="140" spans="1:25" x14ac:dyDescent="0.25">
      <c r="A140" s="265"/>
      <c r="B140" s="71">
        <v>135</v>
      </c>
      <c r="C140" s="62">
        <v>0.52083333333333337</v>
      </c>
      <c r="D140" s="62">
        <v>0.53125</v>
      </c>
      <c r="E140" s="98">
        <v>0.53015243071230367</v>
      </c>
      <c r="F140" s="63"/>
      <c r="G140" s="63"/>
      <c r="H140" s="63"/>
      <c r="I140" s="63" t="s">
        <v>25</v>
      </c>
      <c r="J140" s="63"/>
      <c r="K140" s="63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1"/>
    </row>
    <row r="141" spans="1:25" x14ac:dyDescent="0.25">
      <c r="A141" s="265"/>
      <c r="B141" s="61">
        <v>136</v>
      </c>
      <c r="C141" s="62">
        <v>0.53125</v>
      </c>
      <c r="D141" s="62">
        <v>0.54166666666666663</v>
      </c>
      <c r="E141" s="98">
        <v>0.532584236256611</v>
      </c>
      <c r="F141" s="63"/>
      <c r="G141" s="63"/>
      <c r="H141" s="63"/>
      <c r="I141" s="63" t="s">
        <v>25</v>
      </c>
      <c r="J141" s="63"/>
      <c r="K141" s="63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1"/>
    </row>
    <row r="142" spans="1:25" x14ac:dyDescent="0.25">
      <c r="A142" s="265"/>
      <c r="B142" s="61">
        <v>137</v>
      </c>
      <c r="C142" s="62">
        <v>0.53125</v>
      </c>
      <c r="D142" s="62">
        <v>0.54166666666666663</v>
      </c>
      <c r="E142" s="98">
        <v>0.53359385704463347</v>
      </c>
      <c r="F142" s="63"/>
      <c r="G142" s="63"/>
      <c r="H142" s="63"/>
      <c r="I142" s="63" t="s">
        <v>25</v>
      </c>
      <c r="J142" s="63"/>
      <c r="K142" s="63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1"/>
    </row>
    <row r="143" spans="1:25" x14ac:dyDescent="0.25">
      <c r="A143" s="265"/>
      <c r="B143" s="71">
        <v>138</v>
      </c>
      <c r="C143" s="62">
        <v>0.53125</v>
      </c>
      <c r="D143" s="62">
        <v>0.54166666666666663</v>
      </c>
      <c r="E143" s="98">
        <v>0.53510413417621561</v>
      </c>
      <c r="F143" s="63"/>
      <c r="G143" s="63"/>
      <c r="H143" s="63"/>
      <c r="I143" s="63" t="s">
        <v>25</v>
      </c>
      <c r="J143" s="63"/>
      <c r="K143" s="63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1"/>
    </row>
    <row r="144" spans="1:25" x14ac:dyDescent="0.25">
      <c r="A144" s="265"/>
      <c r="B144" s="61">
        <v>139</v>
      </c>
      <c r="C144" s="62">
        <v>0.53125</v>
      </c>
      <c r="D144" s="62">
        <v>0.54166666666666663</v>
      </c>
      <c r="E144" s="98">
        <v>0.53679403095541411</v>
      </c>
      <c r="F144" s="63"/>
      <c r="G144" s="63"/>
      <c r="H144" s="63"/>
      <c r="I144" s="63" t="s">
        <v>25</v>
      </c>
      <c r="J144" s="63"/>
      <c r="K144" s="63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1"/>
    </row>
    <row r="145" spans="1:25" x14ac:dyDescent="0.25">
      <c r="A145" s="265"/>
      <c r="B145" s="61">
        <v>140</v>
      </c>
      <c r="C145" s="62">
        <v>0.53125</v>
      </c>
      <c r="D145" s="62">
        <v>0.54166666666666663</v>
      </c>
      <c r="E145" s="98">
        <v>0.54031584781692354</v>
      </c>
      <c r="F145" s="63" t="s">
        <v>25</v>
      </c>
      <c r="G145" s="63"/>
      <c r="H145" s="63"/>
      <c r="I145" s="63"/>
      <c r="J145" s="63">
        <v>100</v>
      </c>
      <c r="K145" s="63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1"/>
    </row>
    <row r="146" spans="1:25" x14ac:dyDescent="0.25">
      <c r="A146" s="265"/>
      <c r="B146" s="71">
        <v>141</v>
      </c>
      <c r="C146" s="62">
        <v>0.54166666666666663</v>
      </c>
      <c r="D146" s="62">
        <v>0.55208333333333337</v>
      </c>
      <c r="E146" s="98">
        <v>0.54298153888205447</v>
      </c>
      <c r="F146" s="63" t="s">
        <v>25</v>
      </c>
      <c r="G146" s="63"/>
      <c r="H146" s="63"/>
      <c r="I146" s="63"/>
      <c r="J146" s="63">
        <v>95</v>
      </c>
      <c r="K146" s="63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1"/>
    </row>
    <row r="147" spans="1:25" x14ac:dyDescent="0.25">
      <c r="A147" s="265"/>
      <c r="B147" s="61">
        <v>142</v>
      </c>
      <c r="C147" s="62">
        <v>0.54166666666666663</v>
      </c>
      <c r="D147" s="62">
        <v>0.55208333333333337</v>
      </c>
      <c r="E147" s="98">
        <v>0.54828535443942572</v>
      </c>
      <c r="F147" s="63"/>
      <c r="G147" s="63"/>
      <c r="H147" s="63"/>
      <c r="I147" s="63" t="s">
        <v>25</v>
      </c>
      <c r="J147" s="63"/>
      <c r="K147" s="63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1"/>
    </row>
    <row r="148" spans="1:25" x14ac:dyDescent="0.25">
      <c r="A148" s="265"/>
      <c r="B148" s="61">
        <v>143</v>
      </c>
      <c r="C148" s="62">
        <v>0.54166666666666663</v>
      </c>
      <c r="D148" s="62">
        <v>0.55208333333333304</v>
      </c>
      <c r="E148" s="98">
        <v>0.55098425653904548</v>
      </c>
      <c r="F148" s="63"/>
      <c r="G148" s="63"/>
      <c r="H148" s="63"/>
      <c r="I148" s="63" t="s">
        <v>25</v>
      </c>
      <c r="J148" s="63"/>
      <c r="K148" s="63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1"/>
    </row>
    <row r="149" spans="1:25" x14ac:dyDescent="0.25">
      <c r="A149" s="265"/>
      <c r="B149" s="71">
        <v>144</v>
      </c>
      <c r="C149" s="62">
        <v>0.54166666666666663</v>
      </c>
      <c r="D149" s="62">
        <v>0.55208333333333304</v>
      </c>
      <c r="E149" s="98">
        <v>0.5515276274334453</v>
      </c>
      <c r="F149" s="63"/>
      <c r="G149" s="63"/>
      <c r="H149" s="63"/>
      <c r="I149" s="63" t="s">
        <v>25</v>
      </c>
      <c r="J149" s="63"/>
      <c r="K149" s="63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1"/>
    </row>
    <row r="150" spans="1:25" x14ac:dyDescent="0.25">
      <c r="A150" s="265"/>
      <c r="B150" s="61">
        <v>145</v>
      </c>
      <c r="C150" s="62">
        <v>0.54166666666666663</v>
      </c>
      <c r="D150" s="62">
        <v>0.55208333333333304</v>
      </c>
      <c r="E150" s="98">
        <v>0.55197071313645318</v>
      </c>
      <c r="F150" s="63"/>
      <c r="G150" s="63"/>
      <c r="H150" s="63"/>
      <c r="I150" s="63" t="s">
        <v>25</v>
      </c>
      <c r="J150" s="63"/>
      <c r="K150" s="63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1"/>
    </row>
    <row r="151" spans="1:25" x14ac:dyDescent="0.25">
      <c r="A151" s="265"/>
      <c r="B151" s="61">
        <v>146</v>
      </c>
      <c r="C151" s="62">
        <v>0.55208333333333337</v>
      </c>
      <c r="D151" s="62">
        <v>0.5625</v>
      </c>
      <c r="E151" s="98">
        <v>0.55245050243188099</v>
      </c>
      <c r="F151" s="63"/>
      <c r="G151" s="63"/>
      <c r="H151" s="63"/>
      <c r="I151" s="63" t="s">
        <v>25</v>
      </c>
      <c r="J151" s="63"/>
      <c r="K151" s="63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1"/>
    </row>
    <row r="152" spans="1:25" x14ac:dyDescent="0.25">
      <c r="A152" s="265"/>
      <c r="B152" s="71">
        <v>147</v>
      </c>
      <c r="C152" s="62">
        <v>0.55208333333333337</v>
      </c>
      <c r="D152" s="62">
        <v>0.5625</v>
      </c>
      <c r="E152" s="98">
        <v>0.55884355788354645</v>
      </c>
      <c r="F152" s="63"/>
      <c r="G152" s="63"/>
      <c r="H152" s="63"/>
      <c r="I152" s="63" t="s">
        <v>25</v>
      </c>
      <c r="J152" s="63"/>
      <c r="K152" s="63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1"/>
    </row>
    <row r="153" spans="1:25" x14ac:dyDescent="0.25">
      <c r="A153" s="265"/>
      <c r="B153" s="61">
        <v>148</v>
      </c>
      <c r="C153" s="62">
        <v>0.55208333333333304</v>
      </c>
      <c r="D153" s="62">
        <v>0.5625</v>
      </c>
      <c r="E153" s="98">
        <v>0.55951248480437665</v>
      </c>
      <c r="F153" s="63"/>
      <c r="G153" s="63" t="s">
        <v>25</v>
      </c>
      <c r="H153" s="63"/>
      <c r="I153" s="63"/>
      <c r="J153" s="63">
        <v>100</v>
      </c>
      <c r="K153" s="63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1"/>
    </row>
    <row r="154" spans="1:25" x14ac:dyDescent="0.25">
      <c r="A154" s="265"/>
      <c r="B154" s="83">
        <v>149</v>
      </c>
      <c r="C154" s="62">
        <v>0.55208333333333304</v>
      </c>
      <c r="D154" s="62">
        <v>0.5625</v>
      </c>
      <c r="E154" s="98">
        <v>0.56172979751660845</v>
      </c>
      <c r="F154" s="63"/>
      <c r="G154" s="63" t="s">
        <v>25</v>
      </c>
      <c r="H154" s="63"/>
      <c r="I154" s="63"/>
      <c r="J154" s="63">
        <v>100</v>
      </c>
      <c r="K154" s="63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1"/>
    </row>
    <row r="155" spans="1:25" ht="15.75" thickBot="1" x14ac:dyDescent="0.3">
      <c r="A155" s="266"/>
      <c r="B155" s="91">
        <v>150</v>
      </c>
      <c r="C155" s="85">
        <v>0.55208333333333304</v>
      </c>
      <c r="D155" s="85">
        <v>0.5625</v>
      </c>
      <c r="E155" s="98">
        <v>0.56214067119876143</v>
      </c>
      <c r="F155" s="86"/>
      <c r="G155" s="86" t="s">
        <v>25</v>
      </c>
      <c r="H155" s="86"/>
      <c r="I155" s="86"/>
      <c r="J155" s="86">
        <v>100</v>
      </c>
      <c r="K155" s="86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1"/>
    </row>
    <row r="156" spans="1:25" x14ac:dyDescent="0.25">
      <c r="A156" s="267">
        <v>45910</v>
      </c>
      <c r="B156" s="71">
        <v>151</v>
      </c>
      <c r="C156" s="88">
        <v>0.5</v>
      </c>
      <c r="D156" s="88">
        <v>0.51041666666666663</v>
      </c>
      <c r="E156" s="98">
        <v>0.5035547304257999</v>
      </c>
      <c r="F156" s="63"/>
      <c r="G156" s="63"/>
      <c r="H156" s="63"/>
      <c r="I156" s="63" t="s">
        <v>25</v>
      </c>
      <c r="J156" s="63"/>
      <c r="K156" s="63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1"/>
    </row>
    <row r="157" spans="1:25" x14ac:dyDescent="0.25">
      <c r="A157" s="267"/>
      <c r="B157" s="61">
        <v>152</v>
      </c>
      <c r="C157" s="62">
        <v>0.5</v>
      </c>
      <c r="D157" s="62">
        <v>0.51041666666666663</v>
      </c>
      <c r="E157" s="98">
        <v>0.50439026291707556</v>
      </c>
      <c r="F157" s="63"/>
      <c r="G157" s="63"/>
      <c r="H157" s="63"/>
      <c r="I157" s="63" t="s">
        <v>25</v>
      </c>
      <c r="J157" s="63"/>
      <c r="K157" s="63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1"/>
    </row>
    <row r="158" spans="1:25" x14ac:dyDescent="0.25">
      <c r="A158" s="267"/>
      <c r="B158" s="71">
        <v>153</v>
      </c>
      <c r="C158" s="62">
        <v>0.5</v>
      </c>
      <c r="D158" s="62">
        <v>0.51041666666666696</v>
      </c>
      <c r="E158" s="98">
        <v>0.50504057077201114</v>
      </c>
      <c r="F158" s="63" t="s">
        <v>25</v>
      </c>
      <c r="G158" s="63"/>
      <c r="H158" s="63"/>
      <c r="I158" s="63"/>
      <c r="J158" s="63">
        <v>105</v>
      </c>
      <c r="K158" s="63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1"/>
    </row>
    <row r="159" spans="1:25" x14ac:dyDescent="0.25">
      <c r="A159" s="267"/>
      <c r="B159" s="61">
        <v>154</v>
      </c>
      <c r="C159" s="62">
        <v>0.5</v>
      </c>
      <c r="D159" s="62">
        <v>0.51041666666666696</v>
      </c>
      <c r="E159" s="98">
        <v>0.5055428372347972</v>
      </c>
      <c r="F159" s="63" t="s">
        <v>25</v>
      </c>
      <c r="G159" s="63"/>
      <c r="H159" s="63"/>
      <c r="I159" s="63"/>
      <c r="J159" s="63">
        <v>105</v>
      </c>
      <c r="K159" s="63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1"/>
    </row>
    <row r="160" spans="1:25" x14ac:dyDescent="0.25">
      <c r="A160" s="267"/>
      <c r="B160" s="61">
        <v>155</v>
      </c>
      <c r="C160" s="62">
        <v>0.5</v>
      </c>
      <c r="D160" s="62">
        <v>0.51041666666666696</v>
      </c>
      <c r="E160" s="98">
        <v>0.50558562163794896</v>
      </c>
      <c r="F160" s="63" t="s">
        <v>25</v>
      </c>
      <c r="G160" s="63"/>
      <c r="H160" s="63"/>
      <c r="I160" s="63"/>
      <c r="J160" s="63">
        <v>100</v>
      </c>
      <c r="K160" s="63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1"/>
    </row>
    <row r="161" spans="1:25" x14ac:dyDescent="0.25">
      <c r="A161" s="267"/>
      <c r="B161" s="71">
        <v>156</v>
      </c>
      <c r="C161" s="62">
        <v>0.51041666666666663</v>
      </c>
      <c r="D161" s="62">
        <v>0.52083333333333337</v>
      </c>
      <c r="E161" s="98">
        <v>0.51088764151725563</v>
      </c>
      <c r="F161" s="63" t="s">
        <v>25</v>
      </c>
      <c r="G161" s="63"/>
      <c r="H161" s="63"/>
      <c r="I161" s="63"/>
      <c r="J161" s="63">
        <v>100</v>
      </c>
      <c r="K161" s="63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1"/>
    </row>
    <row r="162" spans="1:25" x14ac:dyDescent="0.25">
      <c r="A162" s="267"/>
      <c r="B162" s="61">
        <v>157</v>
      </c>
      <c r="C162" s="62">
        <v>0.51041666666666663</v>
      </c>
      <c r="D162" s="62">
        <v>0.52083333333333337</v>
      </c>
      <c r="E162" s="98">
        <v>0.51117813148256008</v>
      </c>
      <c r="F162" s="63"/>
      <c r="G162" s="63"/>
      <c r="H162" s="63"/>
      <c r="I162" s="63" t="s">
        <v>25</v>
      </c>
      <c r="J162" s="63"/>
      <c r="K162" s="63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1"/>
    </row>
    <row r="163" spans="1:25" x14ac:dyDescent="0.25">
      <c r="A163" s="267"/>
      <c r="B163" s="61">
        <v>158</v>
      </c>
      <c r="C163" s="62">
        <v>0.51041666666666696</v>
      </c>
      <c r="D163" s="62">
        <v>0.52083333333333337</v>
      </c>
      <c r="E163" s="98">
        <v>0.51212546945980086</v>
      </c>
      <c r="F163" s="63"/>
      <c r="G163" s="63"/>
      <c r="H163" s="63"/>
      <c r="I163" s="63" t="s">
        <v>25</v>
      </c>
      <c r="J163" s="63"/>
      <c r="K163" s="63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1"/>
    </row>
    <row r="164" spans="1:25" x14ac:dyDescent="0.25">
      <c r="A164" s="267"/>
      <c r="B164" s="71">
        <v>159</v>
      </c>
      <c r="C164" s="62">
        <v>0.51041666666666696</v>
      </c>
      <c r="D164" s="62">
        <v>0.52083333333333337</v>
      </c>
      <c r="E164" s="98">
        <v>0.51272224140630351</v>
      </c>
      <c r="F164" s="63"/>
      <c r="G164" s="63"/>
      <c r="H164" s="63"/>
      <c r="I164" s="63" t="s">
        <v>25</v>
      </c>
      <c r="J164" s="63"/>
      <c r="K164" s="63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1"/>
    </row>
    <row r="165" spans="1:25" x14ac:dyDescent="0.25">
      <c r="A165" s="267"/>
      <c r="B165" s="61">
        <v>160</v>
      </c>
      <c r="C165" s="62">
        <v>0.51041666666666696</v>
      </c>
      <c r="D165" s="62">
        <v>0.52083333333333337</v>
      </c>
      <c r="E165" s="98">
        <v>0.51526749884416312</v>
      </c>
      <c r="F165" s="63" t="s">
        <v>25</v>
      </c>
      <c r="G165" s="63"/>
      <c r="H165" s="63"/>
      <c r="I165" s="63"/>
      <c r="J165" s="63">
        <v>100</v>
      </c>
      <c r="K165" s="63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1"/>
    </row>
    <row r="166" spans="1:25" x14ac:dyDescent="0.25">
      <c r="A166" s="267"/>
      <c r="B166" s="61">
        <v>161</v>
      </c>
      <c r="C166" s="62">
        <v>0.52083333333333337</v>
      </c>
      <c r="D166" s="62">
        <v>0.53125</v>
      </c>
      <c r="E166" s="98">
        <v>0.52426248567045008</v>
      </c>
      <c r="F166" s="63" t="s">
        <v>25</v>
      </c>
      <c r="G166" s="63"/>
      <c r="H166" s="63"/>
      <c r="I166" s="63"/>
      <c r="J166" s="63">
        <v>100</v>
      </c>
      <c r="K166" s="63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Y166" s="1"/>
    </row>
    <row r="167" spans="1:25" x14ac:dyDescent="0.25">
      <c r="A167" s="267"/>
      <c r="B167" s="71">
        <v>162</v>
      </c>
      <c r="C167" s="62">
        <v>0.52083333333333337</v>
      </c>
      <c r="D167" s="62">
        <v>0.53125</v>
      </c>
      <c r="E167" s="98">
        <v>0.5243719938225766</v>
      </c>
      <c r="F167" s="63" t="s">
        <v>25</v>
      </c>
      <c r="G167" s="63"/>
      <c r="H167" s="63"/>
      <c r="I167" s="63"/>
      <c r="J167" s="63">
        <v>100</v>
      </c>
      <c r="K167" s="63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Y167" s="1"/>
    </row>
    <row r="168" spans="1:25" x14ac:dyDescent="0.25">
      <c r="A168" s="267"/>
      <c r="B168" s="61">
        <v>163</v>
      </c>
      <c r="C168" s="62">
        <v>0.52083333333333337</v>
      </c>
      <c r="D168" s="62">
        <v>0.53125</v>
      </c>
      <c r="E168" s="98">
        <v>0.52733030870091846</v>
      </c>
      <c r="F168" s="63" t="s">
        <v>25</v>
      </c>
      <c r="G168" s="63"/>
      <c r="H168" s="63"/>
      <c r="I168" s="63"/>
      <c r="J168" s="63">
        <v>100</v>
      </c>
      <c r="K168" s="63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Y168" s="1"/>
    </row>
    <row r="169" spans="1:25" x14ac:dyDescent="0.25">
      <c r="A169" s="267"/>
      <c r="B169" s="61">
        <v>164</v>
      </c>
      <c r="C169" s="62">
        <v>0.52083333333333337</v>
      </c>
      <c r="D169" s="62">
        <v>0.53125</v>
      </c>
      <c r="E169" s="98">
        <v>0.5287730585867354</v>
      </c>
      <c r="F169" s="63" t="s">
        <v>25</v>
      </c>
      <c r="G169" s="63"/>
      <c r="H169" s="63"/>
      <c r="I169" s="63"/>
      <c r="J169" s="63">
        <v>100</v>
      </c>
      <c r="K169" s="63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Y169" s="1"/>
    </row>
    <row r="170" spans="1:25" x14ac:dyDescent="0.25">
      <c r="A170" s="267"/>
      <c r="B170" s="71">
        <v>165</v>
      </c>
      <c r="C170" s="62">
        <v>0.52083333333333337</v>
      </c>
      <c r="D170" s="62">
        <v>0.53125</v>
      </c>
      <c r="E170" s="98">
        <v>0.53010076404411177</v>
      </c>
      <c r="F170" s="63"/>
      <c r="G170" s="63"/>
      <c r="H170" s="63"/>
      <c r="I170" s="63" t="s">
        <v>25</v>
      </c>
      <c r="J170" s="63"/>
      <c r="K170" s="63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Y170" s="1"/>
    </row>
    <row r="171" spans="1:25" x14ac:dyDescent="0.25">
      <c r="A171" s="267"/>
      <c r="B171" s="61">
        <v>166</v>
      </c>
      <c r="C171" s="62">
        <v>0.53125</v>
      </c>
      <c r="D171" s="62">
        <v>0.54166666666666663</v>
      </c>
      <c r="E171" s="98">
        <v>0.53268641415787976</v>
      </c>
      <c r="F171" s="63"/>
      <c r="G171" s="63"/>
      <c r="H171" s="63"/>
      <c r="I171" s="63" t="s">
        <v>25</v>
      </c>
      <c r="J171" s="63"/>
      <c r="K171" s="63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Y171" s="1"/>
    </row>
    <row r="172" spans="1:25" x14ac:dyDescent="0.25">
      <c r="A172" s="267"/>
      <c r="B172" s="61">
        <v>167</v>
      </c>
      <c r="C172" s="62">
        <v>0.53125</v>
      </c>
      <c r="D172" s="62">
        <v>0.54166666666666663</v>
      </c>
      <c r="E172" s="98">
        <v>0.53358039645897459</v>
      </c>
      <c r="F172" s="63"/>
      <c r="G172" s="63"/>
      <c r="H172" s="63"/>
      <c r="I172" s="63" t="s">
        <v>25</v>
      </c>
      <c r="J172" s="63"/>
      <c r="K172" s="63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Y172" s="1"/>
    </row>
    <row r="173" spans="1:25" x14ac:dyDescent="0.25">
      <c r="A173" s="267"/>
      <c r="B173" s="71">
        <v>168</v>
      </c>
      <c r="C173" s="62">
        <v>0.53125</v>
      </c>
      <c r="D173" s="62">
        <v>0.54166666666666663</v>
      </c>
      <c r="E173" s="98">
        <v>0.53385894997329897</v>
      </c>
      <c r="F173" s="63"/>
      <c r="G173" s="63"/>
      <c r="H173" s="63"/>
      <c r="I173" s="63" t="s">
        <v>25</v>
      </c>
      <c r="J173" s="63"/>
      <c r="K173" s="63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Y173" s="1"/>
    </row>
    <row r="174" spans="1:25" x14ac:dyDescent="0.25">
      <c r="A174" s="267"/>
      <c r="B174" s="61">
        <v>169</v>
      </c>
      <c r="C174" s="62">
        <v>0.53125</v>
      </c>
      <c r="D174" s="62">
        <v>0.54166666666666663</v>
      </c>
      <c r="E174" s="98">
        <v>0.53662736566722913</v>
      </c>
      <c r="F174" s="63"/>
      <c r="G174" s="63"/>
      <c r="H174" s="63"/>
      <c r="I174" s="63" t="s">
        <v>25</v>
      </c>
      <c r="J174" s="63"/>
      <c r="K174" s="63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Y174" s="1"/>
    </row>
    <row r="175" spans="1:25" x14ac:dyDescent="0.25">
      <c r="A175" s="267"/>
      <c r="B175" s="61">
        <v>170</v>
      </c>
      <c r="C175" s="62">
        <v>0.53125</v>
      </c>
      <c r="D175" s="62">
        <v>0.54166666666666663</v>
      </c>
      <c r="E175" s="98">
        <v>0.5408236464360725</v>
      </c>
      <c r="F175" s="63"/>
      <c r="G175" s="63"/>
      <c r="H175" s="63"/>
      <c r="I175" s="63" t="s">
        <v>25</v>
      </c>
      <c r="J175" s="63"/>
      <c r="K175" s="63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Y175" s="1"/>
    </row>
    <row r="176" spans="1:25" x14ac:dyDescent="0.25">
      <c r="A176" s="267"/>
      <c r="B176" s="71">
        <v>171</v>
      </c>
      <c r="C176" s="62">
        <v>0.54166666666666663</v>
      </c>
      <c r="D176" s="62">
        <v>0.55208333333333337</v>
      </c>
      <c r="E176" s="98">
        <v>0.54216344045810061</v>
      </c>
      <c r="F176" s="63" t="s">
        <v>25</v>
      </c>
      <c r="G176" s="63"/>
      <c r="H176" s="63"/>
      <c r="I176" s="63"/>
      <c r="J176" s="63">
        <v>100</v>
      </c>
      <c r="K176" s="63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Y176" s="1"/>
    </row>
    <row r="177" spans="1:25" x14ac:dyDescent="0.25">
      <c r="A177" s="267"/>
      <c r="B177" s="61">
        <v>172</v>
      </c>
      <c r="C177" s="62">
        <v>0.54166666666666663</v>
      </c>
      <c r="D177" s="62">
        <v>0.55208333333333337</v>
      </c>
      <c r="E177" s="98">
        <v>0.5430498005925416</v>
      </c>
      <c r="F177" s="63" t="s">
        <v>25</v>
      </c>
      <c r="G177" s="63"/>
      <c r="H177" s="63"/>
      <c r="I177" s="63"/>
      <c r="J177" s="63">
        <v>100</v>
      </c>
      <c r="K177" s="63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Y177" s="1"/>
    </row>
    <row r="178" spans="1:25" x14ac:dyDescent="0.25">
      <c r="A178" s="267"/>
      <c r="B178" s="61">
        <v>173</v>
      </c>
      <c r="C178" s="62">
        <v>0.54166666666666663</v>
      </c>
      <c r="D178" s="62">
        <v>0.55208333333333304</v>
      </c>
      <c r="E178" s="98">
        <v>0.54309513308511859</v>
      </c>
      <c r="F178" s="63" t="s">
        <v>25</v>
      </c>
      <c r="G178" s="63"/>
      <c r="H178" s="63"/>
      <c r="I178" s="63"/>
      <c r="J178" s="63">
        <v>100</v>
      </c>
      <c r="K178" s="63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Y178" s="1"/>
    </row>
    <row r="179" spans="1:25" x14ac:dyDescent="0.25">
      <c r="A179" s="267"/>
      <c r="B179" s="71">
        <v>174</v>
      </c>
      <c r="C179" s="62">
        <v>0.54166666666666663</v>
      </c>
      <c r="D179" s="62">
        <v>0.55208333333333304</v>
      </c>
      <c r="E179" s="98">
        <v>0.54379285710230485</v>
      </c>
      <c r="F179" s="63" t="s">
        <v>25</v>
      </c>
      <c r="G179" s="63"/>
      <c r="H179" s="63"/>
      <c r="I179" s="63"/>
      <c r="J179" s="63">
        <v>100</v>
      </c>
      <c r="K179" s="63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Y179" s="1"/>
    </row>
    <row r="180" spans="1:25" x14ac:dyDescent="0.25">
      <c r="A180" s="267"/>
      <c r="B180" s="61">
        <v>175</v>
      </c>
      <c r="C180" s="62">
        <v>0.54166666666666663</v>
      </c>
      <c r="D180" s="62">
        <v>0.55208333333333304</v>
      </c>
      <c r="E180" s="98">
        <v>0.54650350717674323</v>
      </c>
      <c r="F180" s="63"/>
      <c r="G180" s="63"/>
      <c r="H180" s="63"/>
      <c r="I180" s="63" t="s">
        <v>25</v>
      </c>
      <c r="J180" s="63"/>
      <c r="K180" s="63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Y180" s="1"/>
    </row>
    <row r="181" spans="1:25" x14ac:dyDescent="0.25">
      <c r="A181" s="267"/>
      <c r="B181" s="61">
        <v>176</v>
      </c>
      <c r="C181" s="62">
        <v>0.55208333333333337</v>
      </c>
      <c r="D181" s="62">
        <v>0.5625</v>
      </c>
      <c r="E181" s="98">
        <v>0.55340208274447333</v>
      </c>
      <c r="F181" s="63"/>
      <c r="G181" s="63"/>
      <c r="H181" s="63"/>
      <c r="I181" s="63" t="s">
        <v>25</v>
      </c>
      <c r="J181" s="63"/>
      <c r="K181" s="63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Y181" s="1"/>
    </row>
    <row r="182" spans="1:25" x14ac:dyDescent="0.25">
      <c r="A182" s="267"/>
      <c r="B182" s="71">
        <v>177</v>
      </c>
      <c r="C182" s="62">
        <v>0.55208333333333337</v>
      </c>
      <c r="D182" s="62">
        <v>0.5625</v>
      </c>
      <c r="E182" s="98">
        <v>0.55423871125651503</v>
      </c>
      <c r="F182" s="63"/>
      <c r="G182" s="63"/>
      <c r="H182" s="63"/>
      <c r="I182" s="63" t="s">
        <v>25</v>
      </c>
      <c r="J182" s="63"/>
      <c r="K182" s="63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Y182" s="1"/>
    </row>
    <row r="183" spans="1:25" x14ac:dyDescent="0.25">
      <c r="A183" s="267"/>
      <c r="B183" s="61">
        <v>178</v>
      </c>
      <c r="C183" s="62">
        <v>0.55208333333333304</v>
      </c>
      <c r="D183" s="62">
        <v>0.5625</v>
      </c>
      <c r="E183" s="98">
        <v>0.55895528953035867</v>
      </c>
      <c r="F183" s="63"/>
      <c r="G183" s="63"/>
      <c r="H183" s="63"/>
      <c r="I183" s="63" t="s">
        <v>25</v>
      </c>
      <c r="J183" s="63"/>
      <c r="K183" s="63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Y183" s="1"/>
    </row>
    <row r="184" spans="1:25" x14ac:dyDescent="0.25">
      <c r="A184" s="267"/>
      <c r="B184" s="61">
        <v>179</v>
      </c>
      <c r="C184" s="62">
        <v>0.55208333333333304</v>
      </c>
      <c r="D184" s="62">
        <v>0.5625</v>
      </c>
      <c r="E184" s="98">
        <v>0.55897237446885184</v>
      </c>
      <c r="F184" s="63"/>
      <c r="G184" s="63"/>
      <c r="H184" s="63"/>
      <c r="I184" s="63" t="s">
        <v>25</v>
      </c>
      <c r="J184" s="63"/>
      <c r="K184" s="63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1"/>
    </row>
    <row r="185" spans="1:25" ht="15.75" thickBot="1" x14ac:dyDescent="0.3">
      <c r="A185" s="268"/>
      <c r="B185" s="92">
        <v>180</v>
      </c>
      <c r="C185" s="85">
        <v>0.55208333333333304</v>
      </c>
      <c r="D185" s="85">
        <v>0.5625</v>
      </c>
      <c r="E185" s="98">
        <v>0.55958140475008789</v>
      </c>
      <c r="F185" s="86"/>
      <c r="G185" s="86"/>
      <c r="H185" s="86"/>
      <c r="I185" s="86" t="s">
        <v>25</v>
      </c>
      <c r="J185" s="86"/>
      <c r="K185" s="86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1"/>
    </row>
    <row r="186" spans="1:25" x14ac:dyDescent="0.25">
      <c r="A186" s="217">
        <v>45911</v>
      </c>
      <c r="B186" s="71">
        <v>181</v>
      </c>
      <c r="C186" s="88">
        <v>0.5</v>
      </c>
      <c r="D186" s="88">
        <v>0.51041666666666663</v>
      </c>
      <c r="E186" s="98">
        <v>0.50136739715387735</v>
      </c>
      <c r="F186" s="63"/>
      <c r="G186" s="63"/>
      <c r="H186" s="63"/>
      <c r="I186" s="63" t="s">
        <v>25</v>
      </c>
      <c r="J186" s="63"/>
      <c r="K186" s="63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1"/>
    </row>
    <row r="187" spans="1:25" x14ac:dyDescent="0.25">
      <c r="A187" s="217"/>
      <c r="B187" s="61">
        <v>182</v>
      </c>
      <c r="C187" s="62">
        <v>0.5</v>
      </c>
      <c r="D187" s="62">
        <v>0.51041666666666663</v>
      </c>
      <c r="E187" s="98">
        <v>0.50314615008054187</v>
      </c>
      <c r="F187" s="63"/>
      <c r="G187" s="63"/>
      <c r="H187" s="63"/>
      <c r="I187" s="63" t="s">
        <v>25</v>
      </c>
      <c r="J187" s="63"/>
      <c r="K187" s="63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1"/>
    </row>
    <row r="188" spans="1:25" x14ac:dyDescent="0.25">
      <c r="A188" s="217"/>
      <c r="B188" s="71">
        <v>183</v>
      </c>
      <c r="C188" s="62">
        <v>0.5</v>
      </c>
      <c r="D188" s="62">
        <v>0.51041666666666696</v>
      </c>
      <c r="E188" s="98">
        <v>0.50384850925779312</v>
      </c>
      <c r="F188" s="63" t="s">
        <v>25</v>
      </c>
      <c r="G188" s="63"/>
      <c r="H188" s="63"/>
      <c r="I188" s="63"/>
      <c r="J188" s="63">
        <v>100</v>
      </c>
      <c r="K188" s="63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1"/>
    </row>
    <row r="189" spans="1:25" x14ac:dyDescent="0.25">
      <c r="A189" s="217"/>
      <c r="B189" s="61">
        <v>184</v>
      </c>
      <c r="C189" s="62">
        <v>0.5</v>
      </c>
      <c r="D189" s="62">
        <v>0.51041666666666696</v>
      </c>
      <c r="E189" s="98">
        <v>0.50791949087952037</v>
      </c>
      <c r="F189" s="63" t="s">
        <v>25</v>
      </c>
      <c r="G189" s="63"/>
      <c r="H189" s="63"/>
      <c r="I189" s="63"/>
      <c r="J189" s="63">
        <v>100</v>
      </c>
      <c r="K189" s="63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1"/>
    </row>
    <row r="190" spans="1:25" x14ac:dyDescent="0.25">
      <c r="A190" s="217"/>
      <c r="B190" s="61">
        <v>185</v>
      </c>
      <c r="C190" s="62">
        <v>0.5</v>
      </c>
      <c r="D190" s="62">
        <v>0.51041666666666696</v>
      </c>
      <c r="E190" s="98">
        <v>0.50854797970115306</v>
      </c>
      <c r="F190" s="63" t="s">
        <v>25</v>
      </c>
      <c r="G190" s="63"/>
      <c r="H190" s="63"/>
      <c r="I190" s="63"/>
      <c r="J190" s="63">
        <v>100</v>
      </c>
      <c r="K190" s="63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1"/>
    </row>
    <row r="191" spans="1:25" x14ac:dyDescent="0.25">
      <c r="A191" s="217"/>
      <c r="B191" s="71">
        <v>186</v>
      </c>
      <c r="C191" s="62">
        <v>0.51041666666666663</v>
      </c>
      <c r="D191" s="62">
        <v>0.52083333333333337</v>
      </c>
      <c r="E191" s="98">
        <v>0.51082637054228719</v>
      </c>
      <c r="F191" s="63" t="s">
        <v>25</v>
      </c>
      <c r="G191" s="63"/>
      <c r="H191" s="63"/>
      <c r="I191" s="63"/>
      <c r="J191" s="63">
        <v>100</v>
      </c>
      <c r="K191" s="63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1"/>
    </row>
    <row r="192" spans="1:25" x14ac:dyDescent="0.25">
      <c r="A192" s="217"/>
      <c r="B192" s="61">
        <v>187</v>
      </c>
      <c r="C192" s="62">
        <v>0.51041666666666663</v>
      </c>
      <c r="D192" s="62">
        <v>0.52083333333333337</v>
      </c>
      <c r="E192" s="98">
        <v>0.51306387639222062</v>
      </c>
      <c r="F192" s="63"/>
      <c r="G192" s="63"/>
      <c r="H192" s="63"/>
      <c r="I192" s="63" t="s">
        <v>25</v>
      </c>
      <c r="J192" s="63"/>
      <c r="K192" s="63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1"/>
    </row>
    <row r="193" spans="1:25" x14ac:dyDescent="0.25">
      <c r="A193" s="217"/>
      <c r="B193" s="61">
        <v>188</v>
      </c>
      <c r="C193" s="62">
        <v>0.51041666666666696</v>
      </c>
      <c r="D193" s="62">
        <v>0.52083333333333337</v>
      </c>
      <c r="E193" s="98">
        <v>0.51632637006448867</v>
      </c>
      <c r="F193" s="63"/>
      <c r="G193" s="63"/>
      <c r="H193" s="63"/>
      <c r="I193" s="63" t="s">
        <v>25</v>
      </c>
      <c r="J193" s="63"/>
      <c r="K193" s="63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1"/>
    </row>
    <row r="194" spans="1:25" x14ac:dyDescent="0.25">
      <c r="A194" s="217"/>
      <c r="B194" s="71">
        <v>189</v>
      </c>
      <c r="C194" s="62">
        <v>0.51041666666666696</v>
      </c>
      <c r="D194" s="62">
        <v>0.52083333333333337</v>
      </c>
      <c r="E194" s="98">
        <v>0.51941467477117731</v>
      </c>
      <c r="F194" s="63" t="s">
        <v>25</v>
      </c>
      <c r="G194" s="63"/>
      <c r="H194" s="63"/>
      <c r="I194" s="63"/>
      <c r="J194" s="63">
        <v>100</v>
      </c>
      <c r="K194" s="63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1"/>
    </row>
    <row r="195" spans="1:25" x14ac:dyDescent="0.25">
      <c r="A195" s="217"/>
      <c r="B195" s="61">
        <v>190</v>
      </c>
      <c r="C195" s="62">
        <v>0.51041666666666696</v>
      </c>
      <c r="D195" s="62">
        <v>0.52083333333333337</v>
      </c>
      <c r="E195" s="98">
        <v>0.5196663606023515</v>
      </c>
      <c r="F195" s="63" t="s">
        <v>25</v>
      </c>
      <c r="G195" s="63"/>
      <c r="H195" s="63"/>
      <c r="I195" s="63"/>
      <c r="J195" s="63">
        <v>100</v>
      </c>
      <c r="K195" s="63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1"/>
    </row>
    <row r="196" spans="1:25" x14ac:dyDescent="0.25">
      <c r="A196" s="217"/>
      <c r="B196" s="61">
        <v>191</v>
      </c>
      <c r="C196" s="62">
        <v>0.52083333333333337</v>
      </c>
      <c r="D196" s="62">
        <v>0.53125</v>
      </c>
      <c r="E196" s="98">
        <v>0.52209024210307686</v>
      </c>
      <c r="F196" s="63"/>
      <c r="G196" s="63"/>
      <c r="H196" s="63"/>
      <c r="I196" s="63" t="s">
        <v>25</v>
      </c>
      <c r="J196" s="63"/>
      <c r="K196" s="63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1"/>
    </row>
    <row r="197" spans="1:25" x14ac:dyDescent="0.25">
      <c r="A197" s="217"/>
      <c r="B197" s="71">
        <v>192</v>
      </c>
      <c r="C197" s="62">
        <v>0.52083333333333337</v>
      </c>
      <c r="D197" s="62">
        <v>0.53125</v>
      </c>
      <c r="E197" s="98">
        <v>0.52625640012575348</v>
      </c>
      <c r="F197" s="63"/>
      <c r="G197" s="63"/>
      <c r="H197" s="63"/>
      <c r="I197" s="63" t="s">
        <v>25</v>
      </c>
      <c r="J197" s="63"/>
      <c r="K197" s="63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1"/>
    </row>
    <row r="198" spans="1:25" x14ac:dyDescent="0.25">
      <c r="A198" s="217"/>
      <c r="B198" s="61">
        <v>193</v>
      </c>
      <c r="C198" s="62">
        <v>0.52083333333333337</v>
      </c>
      <c r="D198" s="62">
        <v>0.53125</v>
      </c>
      <c r="E198" s="98">
        <v>0.52657952182444689</v>
      </c>
      <c r="F198" s="63"/>
      <c r="G198" s="63"/>
      <c r="H198" s="63"/>
      <c r="I198" s="63" t="s">
        <v>25</v>
      </c>
      <c r="J198" s="63"/>
      <c r="K198" s="63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1"/>
    </row>
    <row r="199" spans="1:25" x14ac:dyDescent="0.25">
      <c r="A199" s="217"/>
      <c r="B199" s="61">
        <v>194</v>
      </c>
      <c r="C199" s="62">
        <v>0.52083333333333337</v>
      </c>
      <c r="D199" s="62">
        <v>0.53125</v>
      </c>
      <c r="E199" s="98">
        <v>0.52695625910568622</v>
      </c>
      <c r="F199" s="63"/>
      <c r="G199" s="63"/>
      <c r="H199" s="63"/>
      <c r="I199" s="63" t="s">
        <v>25</v>
      </c>
      <c r="J199" s="63"/>
      <c r="K199" s="63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1"/>
    </row>
    <row r="200" spans="1:25" x14ac:dyDescent="0.25">
      <c r="A200" s="217"/>
      <c r="B200" s="71">
        <v>195</v>
      </c>
      <c r="C200" s="62">
        <v>0.52083333333333337</v>
      </c>
      <c r="D200" s="62">
        <v>0.53125</v>
      </c>
      <c r="E200" s="98">
        <v>0.52728777161914209</v>
      </c>
      <c r="F200" s="63"/>
      <c r="G200" s="63"/>
      <c r="H200" s="63"/>
      <c r="I200" s="63" t="s">
        <v>25</v>
      </c>
      <c r="J200" s="63"/>
      <c r="K200" s="63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1"/>
    </row>
    <row r="201" spans="1:25" x14ac:dyDescent="0.25">
      <c r="A201" s="217"/>
      <c r="B201" s="61">
        <v>196</v>
      </c>
      <c r="C201" s="62">
        <v>0.53125</v>
      </c>
      <c r="D201" s="62">
        <v>0.54166666666666663</v>
      </c>
      <c r="E201" s="98">
        <v>0.53294339941253666</v>
      </c>
      <c r="F201" s="63" t="s">
        <v>25</v>
      </c>
      <c r="G201" s="63"/>
      <c r="H201" s="63"/>
      <c r="I201" s="63"/>
      <c r="J201" s="63">
        <v>100</v>
      </c>
      <c r="K201" s="63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1"/>
    </row>
    <row r="202" spans="1:25" x14ac:dyDescent="0.25">
      <c r="A202" s="217"/>
      <c r="B202" s="61">
        <v>197</v>
      </c>
      <c r="C202" s="62">
        <v>0.53125</v>
      </c>
      <c r="D202" s="62">
        <v>0.54166666666666663</v>
      </c>
      <c r="E202" s="98">
        <v>0.53507016606316726</v>
      </c>
      <c r="F202" s="63"/>
      <c r="G202" s="63"/>
      <c r="H202" s="63"/>
      <c r="I202" s="63" t="s">
        <v>25</v>
      </c>
      <c r="J202" s="63"/>
      <c r="K202" s="63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1"/>
    </row>
    <row r="203" spans="1:25" x14ac:dyDescent="0.25">
      <c r="A203" s="217"/>
      <c r="B203" s="71">
        <v>198</v>
      </c>
      <c r="C203" s="62">
        <v>0.53125</v>
      </c>
      <c r="D203" s="62">
        <v>0.54166666666666663</v>
      </c>
      <c r="E203" s="98">
        <v>0.53557745565692305</v>
      </c>
      <c r="F203" s="63"/>
      <c r="G203" s="63"/>
      <c r="H203" s="63"/>
      <c r="I203" s="63" t="s">
        <v>25</v>
      </c>
      <c r="J203" s="63"/>
      <c r="K203" s="63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1"/>
    </row>
    <row r="204" spans="1:25" x14ac:dyDescent="0.25">
      <c r="A204" s="217"/>
      <c r="B204" s="61">
        <v>199</v>
      </c>
      <c r="C204" s="62">
        <v>0.53125</v>
      </c>
      <c r="D204" s="62">
        <v>0.54166666666666663</v>
      </c>
      <c r="E204" s="98">
        <v>0.53659959285566317</v>
      </c>
      <c r="F204" s="63"/>
      <c r="G204" s="63"/>
      <c r="H204" s="63"/>
      <c r="I204" s="63" t="s">
        <v>25</v>
      </c>
      <c r="J204" s="63"/>
      <c r="K204" s="63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1"/>
    </row>
    <row r="205" spans="1:25" x14ac:dyDescent="0.25">
      <c r="A205" s="217"/>
      <c r="B205" s="61">
        <v>200</v>
      </c>
      <c r="C205" s="62">
        <v>0.53125</v>
      </c>
      <c r="D205" s="62">
        <v>0.54166666666666663</v>
      </c>
      <c r="E205" s="98">
        <v>0.5366582530236963</v>
      </c>
      <c r="F205" s="63" t="s">
        <v>25</v>
      </c>
      <c r="G205" s="63"/>
      <c r="H205" s="63"/>
      <c r="I205" s="63"/>
      <c r="J205" s="63">
        <v>100</v>
      </c>
      <c r="K205" s="63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1"/>
    </row>
    <row r="206" spans="1:25" x14ac:dyDescent="0.25">
      <c r="A206" s="217"/>
      <c r="B206" s="71">
        <v>201</v>
      </c>
      <c r="C206" s="62">
        <v>0.54166666666666663</v>
      </c>
      <c r="D206" s="62">
        <v>0.55208333333333337</v>
      </c>
      <c r="E206" s="98">
        <v>0.54338099283016483</v>
      </c>
      <c r="F206" s="63" t="s">
        <v>25</v>
      </c>
      <c r="G206" s="63"/>
      <c r="H206" s="63"/>
      <c r="I206" s="63"/>
      <c r="J206" s="63">
        <v>100</v>
      </c>
      <c r="K206" s="63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1"/>
    </row>
    <row r="207" spans="1:25" x14ac:dyDescent="0.25">
      <c r="A207" s="217"/>
      <c r="B207" s="61">
        <v>202</v>
      </c>
      <c r="C207" s="62">
        <v>0.54166666666666663</v>
      </c>
      <c r="D207" s="62">
        <v>0.55208333333333337</v>
      </c>
      <c r="E207" s="98">
        <v>0.5446783782566359</v>
      </c>
      <c r="F207" s="63" t="s">
        <v>25</v>
      </c>
      <c r="G207" s="63"/>
      <c r="H207" s="63"/>
      <c r="I207" s="63"/>
      <c r="J207" s="63">
        <v>100</v>
      </c>
      <c r="K207" s="63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1"/>
    </row>
    <row r="208" spans="1:25" x14ac:dyDescent="0.25">
      <c r="A208" s="217"/>
      <c r="B208" s="61">
        <v>203</v>
      </c>
      <c r="C208" s="62">
        <v>0.54166666666666663</v>
      </c>
      <c r="D208" s="62">
        <v>0.55208333333333304</v>
      </c>
      <c r="E208" s="98">
        <v>0.54825889942431705</v>
      </c>
      <c r="F208" s="63" t="s">
        <v>25</v>
      </c>
      <c r="G208" s="63"/>
      <c r="H208" s="63"/>
      <c r="I208" s="63"/>
      <c r="J208" s="63">
        <v>100</v>
      </c>
      <c r="K208" s="63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1"/>
    </row>
    <row r="209" spans="1:25" x14ac:dyDescent="0.25">
      <c r="A209" s="217"/>
      <c r="B209" s="71">
        <v>204</v>
      </c>
      <c r="C209" s="62">
        <v>0.54166666666666663</v>
      </c>
      <c r="D209" s="62">
        <v>0.55208333333333304</v>
      </c>
      <c r="E209" s="98">
        <v>0.55026233963129745</v>
      </c>
      <c r="F209" s="63"/>
      <c r="G209" s="63"/>
      <c r="H209" s="63"/>
      <c r="I209" s="63" t="s">
        <v>25</v>
      </c>
      <c r="J209" s="63"/>
      <c r="K209" s="63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1"/>
    </row>
    <row r="210" spans="1:25" x14ac:dyDescent="0.25">
      <c r="A210" s="217"/>
      <c r="B210" s="61">
        <v>205</v>
      </c>
      <c r="C210" s="62">
        <v>0.54166666666666663</v>
      </c>
      <c r="D210" s="62">
        <v>0.55208333333333304</v>
      </c>
      <c r="E210" s="98">
        <v>0.55108283824628779</v>
      </c>
      <c r="F210" s="63"/>
      <c r="G210" s="63"/>
      <c r="H210" s="63"/>
      <c r="I210" s="63" t="s">
        <v>25</v>
      </c>
      <c r="J210" s="63"/>
      <c r="K210" s="63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1"/>
    </row>
    <row r="211" spans="1:25" x14ac:dyDescent="0.25">
      <c r="A211" s="217"/>
      <c r="B211" s="61">
        <v>206</v>
      </c>
      <c r="C211" s="62">
        <v>0.55208333333333337</v>
      </c>
      <c r="D211" s="62">
        <v>0.5625</v>
      </c>
      <c r="E211" s="98">
        <v>0.55225563970330183</v>
      </c>
      <c r="F211" s="63"/>
      <c r="G211" s="63"/>
      <c r="H211" s="63"/>
      <c r="I211" s="63" t="s">
        <v>25</v>
      </c>
      <c r="J211" s="63"/>
      <c r="K211" s="63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1"/>
    </row>
    <row r="212" spans="1:25" x14ac:dyDescent="0.25">
      <c r="A212" s="217"/>
      <c r="B212" s="71">
        <v>207</v>
      </c>
      <c r="C212" s="62">
        <v>0.55208333333333337</v>
      </c>
      <c r="D212" s="62">
        <v>0.5625</v>
      </c>
      <c r="E212" s="98">
        <v>0.55450148573247438</v>
      </c>
      <c r="F212" s="63"/>
      <c r="G212" s="63"/>
      <c r="H212" s="63"/>
      <c r="I212" s="63" t="s">
        <v>25</v>
      </c>
      <c r="J212" s="63"/>
      <c r="K212" s="63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1"/>
    </row>
    <row r="213" spans="1:25" x14ac:dyDescent="0.25">
      <c r="A213" s="217"/>
      <c r="B213" s="61">
        <v>208</v>
      </c>
      <c r="C213" s="62">
        <v>0.55208333333333304</v>
      </c>
      <c r="D213" s="62">
        <v>0.5625</v>
      </c>
      <c r="E213" s="98">
        <v>0.55623515430415682</v>
      </c>
      <c r="F213" s="63"/>
      <c r="G213" s="63"/>
      <c r="H213" s="63"/>
      <c r="I213" s="63" t="s">
        <v>25</v>
      </c>
      <c r="J213" s="63"/>
      <c r="K213" s="63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1"/>
    </row>
    <row r="214" spans="1:25" x14ac:dyDescent="0.25">
      <c r="A214" s="217"/>
      <c r="B214" s="61">
        <v>209</v>
      </c>
      <c r="C214" s="62">
        <v>0.55208333333333304</v>
      </c>
      <c r="D214" s="62">
        <v>0.5625</v>
      </c>
      <c r="E214" s="98">
        <v>0.55705092017051605</v>
      </c>
      <c r="F214" s="63"/>
      <c r="G214" s="63" t="s">
        <v>25</v>
      </c>
      <c r="H214" s="63"/>
      <c r="I214" s="63"/>
      <c r="J214" s="63">
        <v>100</v>
      </c>
      <c r="K214" s="9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1"/>
    </row>
    <row r="215" spans="1:25" ht="15.75" thickBot="1" x14ac:dyDescent="0.3">
      <c r="A215" s="255"/>
      <c r="B215" s="92">
        <v>210</v>
      </c>
      <c r="C215" s="85">
        <v>0.55208333333333304</v>
      </c>
      <c r="D215" s="85">
        <v>0.5625</v>
      </c>
      <c r="E215" s="120">
        <v>0.55847255426803222</v>
      </c>
      <c r="F215" s="86"/>
      <c r="G215" s="86" t="s">
        <v>25</v>
      </c>
      <c r="H215" s="86"/>
      <c r="I215" s="86"/>
      <c r="J215" s="86">
        <v>100</v>
      </c>
      <c r="K215" s="86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1"/>
    </row>
    <row r="216" spans="1:25" x14ac:dyDescent="0.25">
      <c r="A216" s="247">
        <v>45915</v>
      </c>
      <c r="B216" s="61">
        <v>211</v>
      </c>
      <c r="C216" s="88">
        <v>0.5</v>
      </c>
      <c r="D216" s="88">
        <v>0.51041666666666663</v>
      </c>
      <c r="E216" s="119">
        <v>0.50036483859187342</v>
      </c>
      <c r="F216" s="63"/>
      <c r="G216" s="63"/>
      <c r="H216" s="63"/>
      <c r="I216" s="63" t="s">
        <v>25</v>
      </c>
      <c r="J216" s="63"/>
      <c r="K216" s="63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1"/>
    </row>
    <row r="217" spans="1:25" x14ac:dyDescent="0.25">
      <c r="A217" s="247"/>
      <c r="B217" s="61">
        <v>212</v>
      </c>
      <c r="C217" s="62">
        <v>0.5</v>
      </c>
      <c r="D217" s="62">
        <v>0.51041666666666663</v>
      </c>
      <c r="E217" s="98">
        <v>0.5015336958714085</v>
      </c>
      <c r="F217" s="63"/>
      <c r="G217" s="63"/>
      <c r="H217" s="63"/>
      <c r="I217" s="63" t="s">
        <v>25</v>
      </c>
      <c r="J217" s="63"/>
      <c r="K217" s="63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1"/>
    </row>
    <row r="218" spans="1:25" x14ac:dyDescent="0.25">
      <c r="A218" s="247"/>
      <c r="B218" s="61">
        <v>213</v>
      </c>
      <c r="C218" s="62">
        <v>0.5</v>
      </c>
      <c r="D218" s="62">
        <v>0.51041666666666696</v>
      </c>
      <c r="E218" s="98">
        <v>0.50364217869536854</v>
      </c>
      <c r="F218" s="63"/>
      <c r="G218" s="63"/>
      <c r="H218" s="63"/>
      <c r="I218" s="63" t="s">
        <v>25</v>
      </c>
      <c r="J218" s="63"/>
      <c r="K218" s="63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1"/>
    </row>
    <row r="219" spans="1:25" x14ac:dyDescent="0.25">
      <c r="A219" s="247"/>
      <c r="B219" s="61">
        <v>214</v>
      </c>
      <c r="C219" s="62">
        <v>0.5</v>
      </c>
      <c r="D219" s="62">
        <v>0.51041666666666696</v>
      </c>
      <c r="E219" s="98">
        <v>0.50534489531699167</v>
      </c>
      <c r="F219" s="63"/>
      <c r="G219" s="63"/>
      <c r="H219" s="63"/>
      <c r="I219" s="63" t="s">
        <v>25</v>
      </c>
      <c r="J219" s="63"/>
      <c r="K219" s="63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1"/>
    </row>
    <row r="220" spans="1:25" x14ac:dyDescent="0.25">
      <c r="A220" s="247"/>
      <c r="B220" s="61">
        <v>215</v>
      </c>
      <c r="C220" s="62">
        <v>0.5</v>
      </c>
      <c r="D220" s="62">
        <v>0.51041666666666696</v>
      </c>
      <c r="E220" s="98">
        <v>0.50631420877852407</v>
      </c>
      <c r="F220" s="63" t="s">
        <v>25</v>
      </c>
      <c r="G220" s="63"/>
      <c r="H220" s="63"/>
      <c r="I220" s="63"/>
      <c r="J220" s="63">
        <v>105</v>
      </c>
      <c r="K220" s="63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1"/>
    </row>
    <row r="221" spans="1:25" x14ac:dyDescent="0.25">
      <c r="A221" s="247"/>
      <c r="B221" s="61">
        <v>216</v>
      </c>
      <c r="C221" s="62">
        <v>0.51041666666666663</v>
      </c>
      <c r="D221" s="62">
        <v>0.52083333333333337</v>
      </c>
      <c r="E221" s="98">
        <v>0.51094150834065866</v>
      </c>
      <c r="F221" s="63" t="s">
        <v>25</v>
      </c>
      <c r="G221" s="63"/>
      <c r="H221" s="63"/>
      <c r="I221" s="63"/>
      <c r="J221" s="63">
        <v>105</v>
      </c>
      <c r="K221" s="63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1"/>
    </row>
    <row r="222" spans="1:25" x14ac:dyDescent="0.25">
      <c r="A222" s="247"/>
      <c r="B222" s="61">
        <v>217</v>
      </c>
      <c r="C222" s="62">
        <v>0.51041666666666663</v>
      </c>
      <c r="D222" s="62">
        <v>0.52083333333333337</v>
      </c>
      <c r="E222" s="98">
        <v>0.51339368643670413</v>
      </c>
      <c r="F222" s="63" t="s">
        <v>25</v>
      </c>
      <c r="G222" s="63"/>
      <c r="H222" s="63"/>
      <c r="I222" s="63"/>
      <c r="J222" s="63">
        <v>105</v>
      </c>
      <c r="K222" s="63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1"/>
    </row>
    <row r="223" spans="1:25" x14ac:dyDescent="0.25">
      <c r="A223" s="247"/>
      <c r="B223" s="61">
        <v>218</v>
      </c>
      <c r="C223" s="62">
        <v>0.51041666666666696</v>
      </c>
      <c r="D223" s="62">
        <v>0.52083333333333337</v>
      </c>
      <c r="E223" s="98">
        <v>0.51449852972573729</v>
      </c>
      <c r="F223" s="63" t="s">
        <v>25</v>
      </c>
      <c r="G223" s="63"/>
      <c r="H223" s="63"/>
      <c r="I223" s="63"/>
      <c r="J223" s="63">
        <v>105</v>
      </c>
      <c r="K223" s="63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1"/>
    </row>
    <row r="224" spans="1:25" x14ac:dyDescent="0.25">
      <c r="A224" s="247"/>
      <c r="B224" s="61">
        <v>219</v>
      </c>
      <c r="C224" s="62">
        <v>0.51041666666666696</v>
      </c>
      <c r="D224" s="62">
        <v>0.52083333333333337</v>
      </c>
      <c r="E224" s="98">
        <v>0.51535068175702758</v>
      </c>
      <c r="F224" s="63" t="s">
        <v>25</v>
      </c>
      <c r="G224" s="63"/>
      <c r="H224" s="63"/>
      <c r="I224" s="63"/>
      <c r="J224" s="63">
        <v>105</v>
      </c>
      <c r="K224" s="63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1"/>
    </row>
    <row r="225" spans="1:25" x14ac:dyDescent="0.25">
      <c r="A225" s="247"/>
      <c r="B225" s="61">
        <v>220</v>
      </c>
      <c r="C225" s="62">
        <v>0.51041666666666696</v>
      </c>
      <c r="D225" s="62">
        <v>0.52083333333333337</v>
      </c>
      <c r="E225" s="98">
        <v>0.51608206236428045</v>
      </c>
      <c r="F225" s="63" t="s">
        <v>25</v>
      </c>
      <c r="G225" s="63"/>
      <c r="H225" s="63"/>
      <c r="I225" s="63"/>
      <c r="J225" s="63">
        <v>105</v>
      </c>
      <c r="K225" s="63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1"/>
    </row>
    <row r="226" spans="1:25" x14ac:dyDescent="0.25">
      <c r="A226" s="247"/>
      <c r="B226" s="61">
        <v>221</v>
      </c>
      <c r="C226" s="62">
        <v>0.52083333333333337</v>
      </c>
      <c r="D226" s="62">
        <v>0.53125</v>
      </c>
      <c r="E226" s="98">
        <v>0.52189951497805986</v>
      </c>
      <c r="F226" s="63"/>
      <c r="G226" s="63"/>
      <c r="H226" s="63"/>
      <c r="I226" s="63" t="s">
        <v>25</v>
      </c>
      <c r="J226" s="63"/>
      <c r="K226" s="63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1"/>
    </row>
    <row r="227" spans="1:25" x14ac:dyDescent="0.25">
      <c r="A227" s="247"/>
      <c r="B227" s="61">
        <v>222</v>
      </c>
      <c r="C227" s="62">
        <v>0.52083333333333337</v>
      </c>
      <c r="D227" s="62">
        <v>0.53125</v>
      </c>
      <c r="E227" s="98">
        <v>0.52266366748367243</v>
      </c>
      <c r="F227" s="63"/>
      <c r="G227" s="63"/>
      <c r="H227" s="63"/>
      <c r="I227" s="63" t="s">
        <v>25</v>
      </c>
      <c r="J227" s="63"/>
      <c r="K227" s="63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1"/>
    </row>
    <row r="228" spans="1:25" x14ac:dyDescent="0.25">
      <c r="A228" s="247"/>
      <c r="B228" s="61">
        <v>223</v>
      </c>
      <c r="C228" s="62">
        <v>0.52083333333333337</v>
      </c>
      <c r="D228" s="62">
        <v>0.53125</v>
      </c>
      <c r="E228" s="98">
        <v>0.52294120747153716</v>
      </c>
      <c r="F228" s="63"/>
      <c r="G228" s="63"/>
      <c r="H228" s="63"/>
      <c r="I228" s="63" t="s">
        <v>25</v>
      </c>
      <c r="J228" s="63"/>
      <c r="K228" s="63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1"/>
    </row>
    <row r="229" spans="1:25" x14ac:dyDescent="0.25">
      <c r="A229" s="247"/>
      <c r="B229" s="61">
        <v>224</v>
      </c>
      <c r="C229" s="62">
        <v>0.52083333333333337</v>
      </c>
      <c r="D229" s="62">
        <v>0.53125</v>
      </c>
      <c r="E229" s="98">
        <v>0.52294668053086801</v>
      </c>
      <c r="F229" s="63"/>
      <c r="G229" s="63"/>
      <c r="H229" s="63"/>
      <c r="I229" s="63" t="s">
        <v>25</v>
      </c>
      <c r="J229" s="63"/>
      <c r="K229" s="63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1"/>
    </row>
    <row r="230" spans="1:25" x14ac:dyDescent="0.25">
      <c r="A230" s="247"/>
      <c r="B230" s="61">
        <v>225</v>
      </c>
      <c r="C230" s="62">
        <v>0.52083333333333337</v>
      </c>
      <c r="D230" s="62">
        <v>0.53125</v>
      </c>
      <c r="E230" s="98">
        <v>0.5286360775941128</v>
      </c>
      <c r="F230" s="63"/>
      <c r="G230" s="63"/>
      <c r="H230" s="63"/>
      <c r="I230" s="63" t="s">
        <v>25</v>
      </c>
      <c r="J230" s="63"/>
      <c r="K230" s="63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1"/>
    </row>
    <row r="231" spans="1:25" x14ac:dyDescent="0.25">
      <c r="A231" s="247"/>
      <c r="B231" s="61">
        <v>226</v>
      </c>
      <c r="C231" s="62">
        <v>0.53125</v>
      </c>
      <c r="D231" s="62">
        <v>0.54166666666666663</v>
      </c>
      <c r="E231" s="98">
        <v>0.53234873078438671</v>
      </c>
      <c r="F231" s="63" t="s">
        <v>25</v>
      </c>
      <c r="G231" s="63"/>
      <c r="H231" s="63"/>
      <c r="I231" s="63"/>
      <c r="J231" s="63">
        <v>100</v>
      </c>
      <c r="K231" s="63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1"/>
    </row>
    <row r="232" spans="1:25" x14ac:dyDescent="0.25">
      <c r="A232" s="247"/>
      <c r="B232" s="61">
        <v>227</v>
      </c>
      <c r="C232" s="62">
        <v>0.53125</v>
      </c>
      <c r="D232" s="62">
        <v>0.54166666666666663</v>
      </c>
      <c r="E232" s="98">
        <v>0.53425715329635048</v>
      </c>
      <c r="F232" s="63" t="s">
        <v>25</v>
      </c>
      <c r="G232" s="63"/>
      <c r="H232" s="63"/>
      <c r="I232" s="63"/>
      <c r="J232" s="63">
        <v>100</v>
      </c>
      <c r="K232" s="63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1"/>
    </row>
    <row r="233" spans="1:25" x14ac:dyDescent="0.25">
      <c r="A233" s="247"/>
      <c r="B233" s="61">
        <v>228</v>
      </c>
      <c r="C233" s="62">
        <v>0.53125</v>
      </c>
      <c r="D233" s="62">
        <v>0.54166666666666663</v>
      </c>
      <c r="E233" s="98">
        <v>0.53464138792285398</v>
      </c>
      <c r="F233" s="63" t="s">
        <v>25</v>
      </c>
      <c r="G233" s="63"/>
      <c r="H233" s="63"/>
      <c r="I233" s="63"/>
      <c r="J233" s="63">
        <v>100</v>
      </c>
      <c r="K233" s="63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1"/>
    </row>
    <row r="234" spans="1:25" x14ac:dyDescent="0.25">
      <c r="A234" s="247"/>
      <c r="B234" s="61">
        <v>229</v>
      </c>
      <c r="C234" s="62">
        <v>0.53125</v>
      </c>
      <c r="D234" s="62">
        <v>0.54166666666666663</v>
      </c>
      <c r="E234" s="98">
        <v>0.54051927928524512</v>
      </c>
      <c r="F234" s="63" t="s">
        <v>25</v>
      </c>
      <c r="G234" s="63"/>
      <c r="H234" s="63"/>
      <c r="I234" s="63"/>
      <c r="J234" s="63">
        <v>95</v>
      </c>
      <c r="K234" s="63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1"/>
    </row>
    <row r="235" spans="1:25" x14ac:dyDescent="0.25">
      <c r="A235" s="247"/>
      <c r="B235" s="61">
        <v>230</v>
      </c>
      <c r="C235" s="62">
        <v>0.53125</v>
      </c>
      <c r="D235" s="62">
        <v>0.54166666666666663</v>
      </c>
      <c r="E235" s="98">
        <v>0.54149660111129905</v>
      </c>
      <c r="F235" s="63"/>
      <c r="G235" s="63"/>
      <c r="H235" s="63"/>
      <c r="I235" s="63" t="s">
        <v>25</v>
      </c>
      <c r="J235" s="63"/>
      <c r="K235" s="63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1"/>
    </row>
    <row r="236" spans="1:25" x14ac:dyDescent="0.25">
      <c r="A236" s="247"/>
      <c r="B236" s="61">
        <v>231</v>
      </c>
      <c r="C236" s="62">
        <v>0.54166666666666663</v>
      </c>
      <c r="D236" s="62">
        <v>0.55208333333333337</v>
      </c>
      <c r="E236" s="98">
        <v>0.54596030185151634</v>
      </c>
      <c r="F236" s="63"/>
      <c r="G236" s="63"/>
      <c r="H236" s="63"/>
      <c r="I236" s="63" t="s">
        <v>25</v>
      </c>
      <c r="J236" s="63"/>
      <c r="K236" s="63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1"/>
    </row>
    <row r="237" spans="1:25" x14ac:dyDescent="0.25">
      <c r="A237" s="247"/>
      <c r="B237" s="61">
        <v>232</v>
      </c>
      <c r="C237" s="62">
        <v>0.54166666666666663</v>
      </c>
      <c r="D237" s="62">
        <v>0.55208333333333337</v>
      </c>
      <c r="E237" s="98">
        <v>0.54626990082623361</v>
      </c>
      <c r="F237" s="63"/>
      <c r="G237" s="63"/>
      <c r="H237" s="63"/>
      <c r="I237" s="63" t="s">
        <v>25</v>
      </c>
      <c r="J237" s="63"/>
      <c r="K237" s="63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1"/>
    </row>
    <row r="238" spans="1:25" x14ac:dyDescent="0.25">
      <c r="A238" s="247"/>
      <c r="B238" s="61">
        <v>233</v>
      </c>
      <c r="C238" s="62">
        <v>0.54166666666666663</v>
      </c>
      <c r="D238" s="62">
        <v>0.55208333333333304</v>
      </c>
      <c r="E238" s="98">
        <v>0.54894612848229885</v>
      </c>
      <c r="F238" s="63"/>
      <c r="G238" s="63"/>
      <c r="H238" s="63"/>
      <c r="I238" s="63" t="s">
        <v>25</v>
      </c>
      <c r="J238" s="63"/>
      <c r="K238" s="63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1"/>
    </row>
    <row r="239" spans="1:25" x14ac:dyDescent="0.25">
      <c r="A239" s="247"/>
      <c r="B239" s="61">
        <v>234</v>
      </c>
      <c r="C239" s="62">
        <v>0.54166666666666663</v>
      </c>
      <c r="D239" s="62">
        <v>0.55208333333333304</v>
      </c>
      <c r="E239" s="98">
        <v>0.55022755470634055</v>
      </c>
      <c r="F239" s="63"/>
      <c r="G239" s="63"/>
      <c r="H239" s="63"/>
      <c r="I239" s="63" t="s">
        <v>25</v>
      </c>
      <c r="J239" s="63"/>
      <c r="K239" s="63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1"/>
    </row>
    <row r="240" spans="1:25" x14ac:dyDescent="0.25">
      <c r="A240" s="247"/>
      <c r="B240" s="61">
        <v>235</v>
      </c>
      <c r="C240" s="62">
        <v>0.54166666666666663</v>
      </c>
      <c r="D240" s="62">
        <v>0.55208333333333304</v>
      </c>
      <c r="E240" s="98">
        <v>0.55083901612578434</v>
      </c>
      <c r="F240" s="63"/>
      <c r="G240" s="63"/>
      <c r="H240" s="63"/>
      <c r="I240" s="63" t="s">
        <v>25</v>
      </c>
      <c r="J240" s="63"/>
      <c r="K240" s="63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1"/>
    </row>
    <row r="241" spans="1:25" x14ac:dyDescent="0.25">
      <c r="A241" s="247"/>
      <c r="B241" s="61">
        <v>236</v>
      </c>
      <c r="C241" s="62">
        <v>0.55208333333333337</v>
      </c>
      <c r="D241" s="62">
        <v>0.5625</v>
      </c>
      <c r="E241" s="98">
        <v>0.55429242958966174</v>
      </c>
      <c r="F241" s="63"/>
      <c r="G241" s="63"/>
      <c r="H241" s="63"/>
      <c r="I241" s="63" t="s">
        <v>25</v>
      </c>
      <c r="J241" s="63"/>
      <c r="K241" s="63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1"/>
    </row>
    <row r="242" spans="1:25" x14ac:dyDescent="0.25">
      <c r="A242" s="247"/>
      <c r="B242" s="61">
        <v>237</v>
      </c>
      <c r="C242" s="62">
        <v>0.55208333333333337</v>
      </c>
      <c r="D242" s="62">
        <v>0.5625</v>
      </c>
      <c r="E242" s="98">
        <v>0.55542804505985777</v>
      </c>
      <c r="F242" s="63"/>
      <c r="G242" s="63"/>
      <c r="H242" s="63"/>
      <c r="I242" s="63" t="s">
        <v>25</v>
      </c>
      <c r="J242" s="63"/>
      <c r="K242" s="63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1"/>
    </row>
    <row r="243" spans="1:25" x14ac:dyDescent="0.25">
      <c r="A243" s="247"/>
      <c r="B243" s="61">
        <v>238</v>
      </c>
      <c r="C243" s="62">
        <v>0.55208333333333304</v>
      </c>
      <c r="D243" s="62">
        <v>0.5625</v>
      </c>
      <c r="E243" s="98">
        <v>0.5555995093470546</v>
      </c>
      <c r="F243" s="63"/>
      <c r="G243" s="63" t="s">
        <v>25</v>
      </c>
      <c r="H243" s="63"/>
      <c r="I243" s="63"/>
      <c r="J243" s="63">
        <v>95</v>
      </c>
      <c r="K243" s="63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1"/>
    </row>
    <row r="244" spans="1:25" x14ac:dyDescent="0.25">
      <c r="A244" s="247"/>
      <c r="B244" s="61">
        <v>239</v>
      </c>
      <c r="C244" s="62">
        <v>0.55208333333333304</v>
      </c>
      <c r="D244" s="62">
        <v>0.5625</v>
      </c>
      <c r="E244" s="98">
        <v>0.55792972749677683</v>
      </c>
      <c r="F244" s="63"/>
      <c r="G244" s="63" t="s">
        <v>25</v>
      </c>
      <c r="H244" s="63"/>
      <c r="I244" s="63"/>
      <c r="J244" s="63">
        <v>95</v>
      </c>
      <c r="K244" s="9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1"/>
    </row>
    <row r="245" spans="1:25" ht="15.75" thickBot="1" x14ac:dyDescent="0.3">
      <c r="A245" s="261"/>
      <c r="B245" s="92">
        <v>240</v>
      </c>
      <c r="C245" s="85">
        <v>0.55208333333333304</v>
      </c>
      <c r="D245" s="85">
        <v>0.5625</v>
      </c>
      <c r="E245" s="98">
        <v>0.56033576069733149</v>
      </c>
      <c r="F245" s="86"/>
      <c r="G245" s="86" t="s">
        <v>25</v>
      </c>
      <c r="H245" s="86"/>
      <c r="I245" s="86"/>
      <c r="J245" s="86">
        <v>95</v>
      </c>
      <c r="K245" s="86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1"/>
    </row>
    <row r="246" spans="1:25" x14ac:dyDescent="0.25">
      <c r="B246" s="60"/>
      <c r="C246" s="60"/>
      <c r="D246" s="60"/>
      <c r="E246" s="60"/>
      <c r="F246" s="55"/>
      <c r="G246" s="55"/>
      <c r="H246" s="55"/>
      <c r="I246" s="55"/>
      <c r="J246" s="55"/>
      <c r="K246" s="55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1"/>
    </row>
    <row r="247" spans="1:25" ht="30" x14ac:dyDescent="0.25">
      <c r="B247" s="60"/>
      <c r="C247" s="60"/>
      <c r="D247" s="60"/>
      <c r="E247" s="93" t="s">
        <v>62</v>
      </c>
      <c r="F247" s="94">
        <f>+'TOTAL ALMUERZOS'!$J$11*AUX_EST_2_BE!$T$42</f>
        <v>429.81539486837715</v>
      </c>
      <c r="G247" s="94">
        <f>+'TOTAL ALMUERZOS'!$J$11*AUX_EST_2_BE!$T$42</f>
        <v>429.81539486837715</v>
      </c>
      <c r="H247" s="94">
        <f>+'TOTAL ALMUERZOS'!$J$11*AUX_EST_2_BE!$T$42</f>
        <v>429.81539486837715</v>
      </c>
      <c r="I247" s="55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1"/>
    </row>
    <row r="248" spans="1:25" x14ac:dyDescent="0.25">
      <c r="B248" s="60"/>
      <c r="C248" s="60"/>
      <c r="D248" s="60"/>
      <c r="E248" s="60"/>
      <c r="F248" s="55"/>
      <c r="G248" s="55"/>
      <c r="H248" s="55"/>
      <c r="I248" s="55"/>
      <c r="J248" s="55"/>
      <c r="K248" s="55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1"/>
    </row>
    <row r="249" spans="1:25" ht="30" x14ac:dyDescent="0.25">
      <c r="B249" s="60"/>
      <c r="C249" s="60"/>
      <c r="D249" s="60"/>
      <c r="E249" s="93" t="s">
        <v>63</v>
      </c>
      <c r="F249" s="138">
        <f>+AVERAGE(F250:F257)</f>
        <v>101.25</v>
      </c>
      <c r="G249" s="138">
        <f>+AVERAGE(G250:G301)</f>
        <v>99.166666666666671</v>
      </c>
      <c r="H249" s="138">
        <f>+AVERAGE(H250:H353)</f>
        <v>100</v>
      </c>
      <c r="I249" s="55"/>
      <c r="J249" s="55"/>
      <c r="K249" s="55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1"/>
    </row>
    <row r="250" spans="1:25" x14ac:dyDescent="0.25">
      <c r="B250" s="60"/>
      <c r="C250" s="60"/>
      <c r="D250" s="60"/>
      <c r="E250" s="60"/>
      <c r="F250" s="55">
        <v>105</v>
      </c>
      <c r="G250" s="55">
        <v>100</v>
      </c>
      <c r="H250" s="55">
        <v>100</v>
      </c>
      <c r="I250" s="55"/>
      <c r="J250" s="55"/>
      <c r="K250" s="55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1"/>
    </row>
    <row r="251" spans="1:25" x14ac:dyDescent="0.25">
      <c r="B251" s="60"/>
      <c r="C251" s="60"/>
      <c r="D251" s="60"/>
      <c r="E251" s="60"/>
      <c r="F251" s="55">
        <v>105</v>
      </c>
      <c r="G251" s="55">
        <v>100</v>
      </c>
      <c r="H251" s="55">
        <v>100</v>
      </c>
      <c r="I251" s="55"/>
      <c r="J251" s="55"/>
      <c r="K251" s="55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1"/>
    </row>
    <row r="252" spans="1:25" x14ac:dyDescent="0.25">
      <c r="B252" s="60"/>
      <c r="C252" s="60"/>
      <c r="D252" s="60"/>
      <c r="E252" s="60"/>
      <c r="F252" s="55">
        <v>100</v>
      </c>
      <c r="G252" s="55">
        <v>100</v>
      </c>
      <c r="H252" s="55">
        <v>100</v>
      </c>
      <c r="I252" s="55"/>
      <c r="J252" s="55"/>
      <c r="K252" s="55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1"/>
    </row>
    <row r="253" spans="1:25" x14ac:dyDescent="0.25">
      <c r="B253" s="60"/>
      <c r="C253" s="60"/>
      <c r="D253" s="60"/>
      <c r="E253" s="60"/>
      <c r="F253" s="55">
        <v>100</v>
      </c>
      <c r="G253" s="55">
        <v>100</v>
      </c>
      <c r="H253" s="55">
        <v>100</v>
      </c>
      <c r="I253" s="55"/>
      <c r="J253" s="55"/>
      <c r="K253" s="55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1"/>
    </row>
    <row r="254" spans="1:25" x14ac:dyDescent="0.25">
      <c r="B254" s="60"/>
      <c r="C254" s="60"/>
      <c r="D254" s="60"/>
      <c r="E254" s="60"/>
      <c r="F254" s="55">
        <v>100</v>
      </c>
      <c r="G254" s="55">
        <v>100</v>
      </c>
      <c r="H254" s="55"/>
      <c r="I254" s="55"/>
      <c r="J254" s="55"/>
      <c r="K254" s="55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1"/>
    </row>
    <row r="255" spans="1:25" x14ac:dyDescent="0.25">
      <c r="B255" s="60"/>
      <c r="C255" s="60"/>
      <c r="D255" s="60"/>
      <c r="E255" s="60"/>
      <c r="F255" s="55">
        <v>100</v>
      </c>
      <c r="G255" s="55">
        <v>100</v>
      </c>
      <c r="H255" s="55"/>
      <c r="I255" s="55"/>
      <c r="J255" s="55"/>
      <c r="K255" s="55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1"/>
    </row>
    <row r="256" spans="1:25" x14ac:dyDescent="0.25">
      <c r="B256" s="60"/>
      <c r="C256" s="60"/>
      <c r="D256" s="60"/>
      <c r="E256" s="60"/>
      <c r="F256" s="55">
        <v>100</v>
      </c>
      <c r="G256" s="55">
        <v>100</v>
      </c>
      <c r="H256" s="55"/>
      <c r="I256" s="55"/>
      <c r="J256" s="55"/>
      <c r="K256" s="55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1"/>
    </row>
    <row r="257" spans="2:25" x14ac:dyDescent="0.25">
      <c r="B257" s="60"/>
      <c r="C257" s="60"/>
      <c r="D257" s="60"/>
      <c r="E257" s="60"/>
      <c r="F257" s="55">
        <v>100</v>
      </c>
      <c r="G257" s="55">
        <v>100</v>
      </c>
      <c r="H257" s="55"/>
      <c r="I257" s="55"/>
      <c r="J257" s="55"/>
      <c r="K257" s="55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1"/>
    </row>
    <row r="258" spans="2:25" x14ac:dyDescent="0.25">
      <c r="B258" s="60"/>
      <c r="C258" s="60"/>
      <c r="D258" s="60"/>
      <c r="E258" s="60"/>
      <c r="F258" s="55">
        <v>100</v>
      </c>
      <c r="G258" s="55">
        <v>100</v>
      </c>
      <c r="H258" s="55"/>
      <c r="I258" s="55"/>
      <c r="J258" s="55"/>
      <c r="K258" s="55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1"/>
    </row>
    <row r="259" spans="2:25" x14ac:dyDescent="0.25">
      <c r="B259" s="60"/>
      <c r="C259" s="60"/>
      <c r="D259" s="60"/>
      <c r="E259" s="60"/>
      <c r="F259" s="55">
        <v>100</v>
      </c>
      <c r="G259" s="55">
        <v>100</v>
      </c>
      <c r="H259" s="55"/>
      <c r="I259" s="55"/>
      <c r="J259" s="55"/>
      <c r="K259" s="55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1"/>
    </row>
    <row r="260" spans="2:25" x14ac:dyDescent="0.25">
      <c r="B260" s="60"/>
      <c r="C260" s="60"/>
      <c r="D260" s="60"/>
      <c r="E260" s="60"/>
      <c r="F260" s="55">
        <v>100</v>
      </c>
      <c r="G260" s="55">
        <v>100</v>
      </c>
      <c r="H260" s="55"/>
      <c r="I260" s="55"/>
      <c r="J260" s="55"/>
      <c r="K260" s="55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1"/>
    </row>
    <row r="261" spans="2:25" x14ac:dyDescent="0.25">
      <c r="B261" s="60"/>
      <c r="C261" s="60"/>
      <c r="D261" s="60"/>
      <c r="E261" s="60"/>
      <c r="F261" s="55">
        <v>100</v>
      </c>
      <c r="G261" s="55">
        <v>100</v>
      </c>
      <c r="H261" s="55"/>
      <c r="I261" s="55"/>
      <c r="J261" s="55"/>
      <c r="K261" s="55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1"/>
    </row>
    <row r="262" spans="2:25" x14ac:dyDescent="0.25">
      <c r="B262" s="60"/>
      <c r="C262" s="60"/>
      <c r="D262" s="60"/>
      <c r="E262" s="60"/>
      <c r="F262" s="55">
        <v>100</v>
      </c>
      <c r="G262" s="55">
        <v>100</v>
      </c>
      <c r="H262" s="55"/>
      <c r="I262" s="55"/>
      <c r="J262" s="55"/>
      <c r="K262" s="55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1"/>
    </row>
    <row r="263" spans="2:25" x14ac:dyDescent="0.25">
      <c r="B263" s="60"/>
      <c r="C263" s="60"/>
      <c r="D263" s="60"/>
      <c r="E263" s="60"/>
      <c r="F263" s="55">
        <v>100</v>
      </c>
      <c r="G263" s="55">
        <v>100</v>
      </c>
      <c r="H263" s="55"/>
      <c r="I263" s="55"/>
      <c r="J263" s="55"/>
      <c r="K263" s="55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1"/>
    </row>
    <row r="264" spans="2:25" x14ac:dyDescent="0.25">
      <c r="B264" s="60"/>
      <c r="C264" s="60"/>
      <c r="D264" s="60"/>
      <c r="E264" s="60"/>
      <c r="F264" s="55">
        <v>100</v>
      </c>
      <c r="G264" s="55">
        <v>100</v>
      </c>
      <c r="H264" s="55"/>
      <c r="I264" s="55"/>
      <c r="J264" s="55"/>
      <c r="K264" s="55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1"/>
    </row>
    <row r="265" spans="2:25" x14ac:dyDescent="0.25">
      <c r="B265" s="60"/>
      <c r="C265" s="60"/>
      <c r="D265" s="60"/>
      <c r="E265" s="60"/>
      <c r="F265" s="55">
        <v>100</v>
      </c>
      <c r="G265" s="55">
        <v>95</v>
      </c>
      <c r="H265" s="55"/>
      <c r="I265" s="55"/>
      <c r="J265" s="55"/>
      <c r="K265" s="55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1"/>
    </row>
    <row r="266" spans="2:25" x14ac:dyDescent="0.25">
      <c r="B266" s="60"/>
      <c r="C266" s="60"/>
      <c r="D266" s="60"/>
      <c r="E266" s="60"/>
      <c r="F266" s="55">
        <v>100</v>
      </c>
      <c r="G266" s="55">
        <v>95</v>
      </c>
      <c r="H266" s="55"/>
      <c r="I266" s="55"/>
      <c r="J266" s="55"/>
      <c r="K266" s="55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1"/>
    </row>
    <row r="267" spans="2:25" x14ac:dyDescent="0.25">
      <c r="B267" s="60"/>
      <c r="C267" s="60"/>
      <c r="D267" s="60"/>
      <c r="E267" s="60"/>
      <c r="F267" s="55">
        <v>100</v>
      </c>
      <c r="G267" s="55">
        <v>95</v>
      </c>
      <c r="H267" s="55"/>
      <c r="I267" s="55"/>
      <c r="J267" s="55"/>
      <c r="K267" s="55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1"/>
    </row>
    <row r="268" spans="2:25" x14ac:dyDescent="0.25">
      <c r="B268" s="60"/>
      <c r="C268" s="60"/>
      <c r="D268" s="60"/>
      <c r="E268" s="60"/>
      <c r="F268" s="55">
        <v>100</v>
      </c>
      <c r="G268" s="55"/>
      <c r="H268" s="55"/>
      <c r="I268" s="55"/>
      <c r="J268" s="55"/>
      <c r="K268" s="55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1"/>
    </row>
    <row r="269" spans="2:25" x14ac:dyDescent="0.25">
      <c r="B269" s="60"/>
      <c r="C269" s="60"/>
      <c r="D269" s="60"/>
      <c r="E269" s="60"/>
      <c r="F269" s="55">
        <v>100</v>
      </c>
      <c r="G269" s="55"/>
      <c r="H269" s="55"/>
      <c r="I269" s="55"/>
      <c r="J269" s="55"/>
      <c r="K269" s="55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1"/>
    </row>
    <row r="270" spans="2:25" x14ac:dyDescent="0.25">
      <c r="B270" s="60"/>
      <c r="C270" s="60"/>
      <c r="D270" s="60"/>
      <c r="E270" s="60"/>
      <c r="F270" s="55">
        <v>100</v>
      </c>
      <c r="G270" s="55"/>
      <c r="H270" s="55"/>
      <c r="I270" s="55"/>
      <c r="J270" s="55"/>
      <c r="K270" s="55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1"/>
    </row>
    <row r="271" spans="2:25" x14ac:dyDescent="0.25">
      <c r="B271" s="60"/>
      <c r="C271" s="60"/>
      <c r="D271" s="60"/>
      <c r="E271" s="60"/>
      <c r="F271" s="55">
        <v>100</v>
      </c>
      <c r="G271" s="55"/>
      <c r="H271" s="55"/>
      <c r="I271" s="55"/>
      <c r="J271" s="55"/>
      <c r="K271" s="55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1"/>
    </row>
    <row r="272" spans="2:25" x14ac:dyDescent="0.25">
      <c r="B272" s="60"/>
      <c r="C272" s="60"/>
      <c r="D272" s="60"/>
      <c r="E272" s="60"/>
      <c r="F272" s="55">
        <v>105</v>
      </c>
      <c r="G272" s="55"/>
      <c r="H272" s="55"/>
      <c r="I272" s="55"/>
      <c r="J272" s="55"/>
      <c r="K272" s="55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1"/>
    </row>
    <row r="273" spans="2:25" x14ac:dyDescent="0.25">
      <c r="B273" s="60"/>
      <c r="C273" s="60"/>
      <c r="D273" s="60"/>
      <c r="E273" s="60"/>
      <c r="F273" s="55">
        <v>105</v>
      </c>
      <c r="G273" s="55"/>
      <c r="H273" s="55"/>
      <c r="I273" s="55"/>
      <c r="J273" s="55"/>
      <c r="K273" s="55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1"/>
    </row>
    <row r="274" spans="2:25" x14ac:dyDescent="0.25">
      <c r="B274" s="60"/>
      <c r="C274" s="60"/>
      <c r="D274" s="60"/>
      <c r="E274" s="60"/>
      <c r="F274" s="55">
        <v>105</v>
      </c>
      <c r="G274" s="55"/>
      <c r="H274" s="55"/>
      <c r="I274" s="55"/>
      <c r="J274" s="55"/>
      <c r="K274" s="55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1"/>
    </row>
    <row r="275" spans="2:25" x14ac:dyDescent="0.25">
      <c r="B275" s="60"/>
      <c r="C275" s="60"/>
      <c r="D275" s="60"/>
      <c r="E275" s="60"/>
      <c r="F275" s="55">
        <v>100</v>
      </c>
      <c r="G275" s="55"/>
      <c r="H275" s="55"/>
      <c r="I275" s="55"/>
      <c r="J275" s="55"/>
      <c r="K275" s="55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1"/>
    </row>
    <row r="276" spans="2:25" x14ac:dyDescent="0.25">
      <c r="B276" s="60"/>
      <c r="C276" s="60"/>
      <c r="D276" s="60"/>
      <c r="E276" s="60"/>
      <c r="F276" s="55">
        <v>100</v>
      </c>
      <c r="G276" s="55"/>
      <c r="H276" s="55"/>
      <c r="I276" s="55"/>
      <c r="J276" s="55"/>
      <c r="K276" s="55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1"/>
    </row>
    <row r="277" spans="2:25" x14ac:dyDescent="0.25">
      <c r="B277" s="60"/>
      <c r="C277" s="60"/>
      <c r="D277" s="60"/>
      <c r="E277" s="60"/>
      <c r="F277" s="55">
        <v>100</v>
      </c>
      <c r="G277" s="55"/>
      <c r="H277" s="55"/>
      <c r="I277" s="55"/>
      <c r="J277" s="55"/>
      <c r="K277" s="55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1"/>
    </row>
    <row r="278" spans="2:25" x14ac:dyDescent="0.25">
      <c r="B278" s="60"/>
      <c r="C278" s="60"/>
      <c r="D278" s="60"/>
      <c r="E278" s="60"/>
      <c r="F278" s="55">
        <v>100</v>
      </c>
      <c r="G278" s="55"/>
      <c r="H278" s="55"/>
      <c r="I278" s="55"/>
      <c r="J278" s="55"/>
      <c r="K278" s="55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1"/>
    </row>
    <row r="279" spans="2:25" x14ac:dyDescent="0.25">
      <c r="B279" s="60"/>
      <c r="C279" s="60"/>
      <c r="D279" s="60"/>
      <c r="E279" s="60"/>
      <c r="F279" s="55">
        <v>100</v>
      </c>
      <c r="G279" s="55"/>
      <c r="H279" s="55"/>
      <c r="I279" s="55"/>
      <c r="J279" s="55"/>
      <c r="K279" s="55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1"/>
    </row>
    <row r="280" spans="2:25" x14ac:dyDescent="0.25">
      <c r="B280" s="60"/>
      <c r="C280" s="60"/>
      <c r="D280" s="60"/>
      <c r="E280" s="60"/>
      <c r="F280" s="55">
        <v>100</v>
      </c>
      <c r="G280" s="55"/>
      <c r="H280" s="55"/>
      <c r="I280" s="55"/>
      <c r="J280" s="55"/>
      <c r="K280" s="55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1"/>
    </row>
    <row r="281" spans="2:25" x14ac:dyDescent="0.25">
      <c r="B281" s="60"/>
      <c r="C281" s="60"/>
      <c r="D281" s="60"/>
      <c r="E281" s="60"/>
      <c r="F281" s="55">
        <v>100</v>
      </c>
      <c r="G281" s="55"/>
      <c r="H281" s="55"/>
      <c r="I281" s="55"/>
      <c r="J281" s="55"/>
      <c r="K281" s="55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1"/>
    </row>
    <row r="282" spans="2:25" x14ac:dyDescent="0.25">
      <c r="B282" s="60"/>
      <c r="C282" s="60"/>
      <c r="D282" s="60"/>
      <c r="E282" s="60"/>
      <c r="F282" s="55">
        <v>100</v>
      </c>
      <c r="G282" s="55"/>
      <c r="H282" s="55"/>
      <c r="I282" s="55"/>
      <c r="J282" s="55"/>
      <c r="K282" s="55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1"/>
    </row>
    <row r="283" spans="2:25" x14ac:dyDescent="0.25">
      <c r="B283" s="60"/>
      <c r="C283" s="60"/>
      <c r="D283" s="60"/>
      <c r="E283" s="60"/>
      <c r="F283" s="55">
        <v>100</v>
      </c>
      <c r="G283" s="55"/>
      <c r="H283" s="55"/>
      <c r="I283" s="55"/>
      <c r="J283" s="55"/>
      <c r="K283" s="55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1"/>
    </row>
    <row r="284" spans="2:25" x14ac:dyDescent="0.25">
      <c r="B284" s="60"/>
      <c r="C284" s="60"/>
      <c r="D284" s="60"/>
      <c r="E284" s="60"/>
      <c r="F284" s="55">
        <v>100</v>
      </c>
      <c r="G284" s="55"/>
      <c r="H284" s="55"/>
      <c r="I284" s="55"/>
      <c r="J284" s="55"/>
      <c r="K284" s="55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1"/>
    </row>
    <row r="285" spans="2:25" x14ac:dyDescent="0.25">
      <c r="B285" s="60"/>
      <c r="C285" s="60"/>
      <c r="D285" s="60"/>
      <c r="E285" s="60"/>
      <c r="F285" s="55">
        <v>100</v>
      </c>
      <c r="G285" s="55"/>
      <c r="H285" s="55"/>
      <c r="I285" s="55"/>
      <c r="J285" s="55"/>
      <c r="K285" s="55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1"/>
    </row>
    <row r="286" spans="2:25" x14ac:dyDescent="0.25">
      <c r="B286" s="60"/>
      <c r="C286" s="60"/>
      <c r="D286" s="60"/>
      <c r="E286" s="60"/>
      <c r="F286" s="55">
        <v>100</v>
      </c>
      <c r="G286" s="55"/>
      <c r="H286" s="55"/>
      <c r="I286" s="55"/>
      <c r="J286" s="55"/>
      <c r="K286" s="55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1"/>
    </row>
    <row r="287" spans="2:25" x14ac:dyDescent="0.25">
      <c r="B287" s="60"/>
      <c r="C287" s="60"/>
      <c r="D287" s="60"/>
      <c r="E287" s="60"/>
      <c r="F287" s="55">
        <v>100</v>
      </c>
      <c r="G287" s="55"/>
      <c r="H287" s="55"/>
      <c r="I287" s="55"/>
      <c r="J287" s="55"/>
      <c r="K287" s="55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1"/>
    </row>
    <row r="288" spans="2:25" x14ac:dyDescent="0.25">
      <c r="B288" s="60"/>
      <c r="C288" s="60"/>
      <c r="D288" s="60"/>
      <c r="E288" s="60"/>
      <c r="F288" s="55">
        <v>100</v>
      </c>
      <c r="G288" s="55"/>
      <c r="H288" s="55"/>
      <c r="I288" s="55"/>
      <c r="J288" s="55"/>
      <c r="K288" s="55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1"/>
    </row>
    <row r="289" spans="2:25" x14ac:dyDescent="0.25">
      <c r="B289" s="60"/>
      <c r="C289" s="60"/>
      <c r="D289" s="60"/>
      <c r="E289" s="60"/>
      <c r="F289" s="55">
        <v>100</v>
      </c>
      <c r="G289" s="55"/>
      <c r="H289" s="55"/>
      <c r="I289" s="55"/>
      <c r="J289" s="55"/>
      <c r="K289" s="55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1"/>
    </row>
    <row r="290" spans="2:25" x14ac:dyDescent="0.25">
      <c r="B290" s="60"/>
      <c r="C290" s="60"/>
      <c r="D290" s="60"/>
      <c r="E290" s="60"/>
      <c r="F290" s="55">
        <v>100</v>
      </c>
      <c r="G290" s="55"/>
      <c r="H290" s="55"/>
      <c r="I290" s="55"/>
      <c r="J290" s="55"/>
      <c r="K290" s="55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1"/>
    </row>
    <row r="291" spans="2:25" x14ac:dyDescent="0.25">
      <c r="B291" s="60"/>
      <c r="C291" s="60"/>
      <c r="D291" s="60"/>
      <c r="E291" s="60"/>
      <c r="F291" s="55">
        <v>100</v>
      </c>
      <c r="G291" s="55"/>
      <c r="H291" s="55"/>
      <c r="I291" s="55"/>
      <c r="J291" s="55"/>
      <c r="K291" s="55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1"/>
    </row>
    <row r="292" spans="2:25" x14ac:dyDescent="0.25">
      <c r="B292" s="60"/>
      <c r="C292" s="60"/>
      <c r="D292" s="60"/>
      <c r="E292" s="60"/>
      <c r="F292" s="55">
        <v>100</v>
      </c>
      <c r="G292" s="55"/>
      <c r="H292" s="55"/>
      <c r="I292" s="55"/>
      <c r="J292" s="55"/>
      <c r="K292" s="55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1"/>
    </row>
    <row r="293" spans="2:25" x14ac:dyDescent="0.25">
      <c r="B293" s="60"/>
      <c r="C293" s="60"/>
      <c r="D293" s="60"/>
      <c r="E293" s="60"/>
      <c r="F293" s="55">
        <v>100</v>
      </c>
      <c r="G293" s="55"/>
      <c r="H293" s="55"/>
      <c r="I293" s="55"/>
      <c r="J293" s="55"/>
      <c r="K293" s="55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1"/>
    </row>
    <row r="294" spans="2:25" x14ac:dyDescent="0.25">
      <c r="B294" s="60"/>
      <c r="C294" s="60"/>
      <c r="D294" s="60"/>
      <c r="E294" s="60"/>
      <c r="F294" s="55">
        <v>100</v>
      </c>
      <c r="G294" s="55"/>
      <c r="H294" s="55"/>
      <c r="I294" s="55"/>
      <c r="J294" s="55"/>
      <c r="K294" s="55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1"/>
    </row>
    <row r="295" spans="2:25" x14ac:dyDescent="0.25">
      <c r="B295" s="60"/>
      <c r="C295" s="60"/>
      <c r="D295" s="60"/>
      <c r="E295" s="60"/>
      <c r="F295" s="55">
        <v>100</v>
      </c>
      <c r="G295" s="55"/>
      <c r="H295" s="55"/>
      <c r="I295" s="55"/>
      <c r="J295" s="55"/>
      <c r="K295" s="55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1"/>
    </row>
    <row r="296" spans="2:25" x14ac:dyDescent="0.25">
      <c r="B296" s="60"/>
      <c r="C296" s="60"/>
      <c r="D296" s="60"/>
      <c r="E296" s="60"/>
      <c r="F296" s="55">
        <v>100</v>
      </c>
      <c r="G296" s="55"/>
      <c r="H296" s="55"/>
      <c r="I296" s="55"/>
      <c r="J296" s="55"/>
      <c r="K296" s="55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1"/>
    </row>
    <row r="297" spans="2:25" x14ac:dyDescent="0.25">
      <c r="B297" s="60"/>
      <c r="C297" s="60"/>
      <c r="D297" s="60"/>
      <c r="E297" s="60"/>
      <c r="F297" s="55">
        <v>100</v>
      </c>
      <c r="G297" s="55"/>
      <c r="H297" s="55"/>
      <c r="I297" s="55"/>
      <c r="J297" s="55"/>
      <c r="K297" s="55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1"/>
    </row>
    <row r="298" spans="2:25" x14ac:dyDescent="0.25">
      <c r="B298" s="60"/>
      <c r="C298" s="60"/>
      <c r="D298" s="60"/>
      <c r="E298" s="60"/>
      <c r="F298" s="55">
        <v>95</v>
      </c>
      <c r="G298" s="55"/>
      <c r="H298" s="55"/>
      <c r="I298" s="55"/>
      <c r="J298" s="55"/>
      <c r="K298" s="55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1"/>
    </row>
    <row r="299" spans="2:25" x14ac:dyDescent="0.25">
      <c r="B299" s="60"/>
      <c r="C299" s="60"/>
      <c r="D299" s="60"/>
      <c r="E299" s="60"/>
      <c r="F299" s="55">
        <v>105</v>
      </c>
      <c r="G299" s="55"/>
      <c r="H299" s="55"/>
      <c r="I299" s="55"/>
      <c r="J299" s="55"/>
      <c r="K299" s="55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1"/>
    </row>
    <row r="300" spans="2:25" x14ac:dyDescent="0.25">
      <c r="B300" s="60"/>
      <c r="C300" s="60"/>
      <c r="D300" s="60"/>
      <c r="E300" s="60"/>
      <c r="F300" s="55">
        <v>105</v>
      </c>
      <c r="G300" s="55"/>
      <c r="H300" s="55"/>
      <c r="I300" s="55"/>
      <c r="J300" s="55"/>
      <c r="K300" s="55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1"/>
    </row>
    <row r="301" spans="2:25" x14ac:dyDescent="0.25">
      <c r="B301" s="60"/>
      <c r="C301" s="60"/>
      <c r="D301" s="60"/>
      <c r="E301" s="60"/>
      <c r="F301" s="55">
        <v>100</v>
      </c>
      <c r="G301" s="55"/>
      <c r="H301" s="55"/>
      <c r="I301" s="55"/>
      <c r="J301" s="55"/>
      <c r="K301" s="55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1"/>
    </row>
    <row r="302" spans="2:25" x14ac:dyDescent="0.25">
      <c r="B302" s="60"/>
      <c r="C302" s="60"/>
      <c r="D302" s="60"/>
      <c r="E302" s="60"/>
      <c r="F302" s="55">
        <v>100</v>
      </c>
      <c r="G302" s="55"/>
      <c r="H302" s="55"/>
      <c r="I302" s="55"/>
      <c r="J302" s="55"/>
      <c r="K302" s="55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1"/>
    </row>
    <row r="303" spans="2:25" x14ac:dyDescent="0.25">
      <c r="B303" s="60"/>
      <c r="C303" s="60"/>
      <c r="D303" s="60"/>
      <c r="E303" s="60"/>
      <c r="F303" s="55">
        <v>100</v>
      </c>
      <c r="G303" s="55"/>
      <c r="H303" s="55"/>
      <c r="I303" s="55"/>
      <c r="J303" s="55"/>
      <c r="K303" s="55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1"/>
    </row>
    <row r="304" spans="2:25" x14ac:dyDescent="0.25">
      <c r="B304" s="60"/>
      <c r="C304" s="60"/>
      <c r="D304" s="60"/>
      <c r="E304" s="60"/>
      <c r="F304" s="55">
        <v>100</v>
      </c>
      <c r="G304" s="55"/>
      <c r="H304" s="55"/>
      <c r="I304" s="55"/>
      <c r="J304" s="55"/>
      <c r="K304" s="55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1"/>
    </row>
    <row r="305" spans="2:25" x14ac:dyDescent="0.25">
      <c r="B305" s="60"/>
      <c r="C305" s="60"/>
      <c r="D305" s="60"/>
      <c r="E305" s="60"/>
      <c r="F305" s="55">
        <v>100</v>
      </c>
      <c r="G305" s="55"/>
      <c r="H305" s="55"/>
      <c r="I305" s="55"/>
      <c r="J305" s="55"/>
      <c r="K305" s="55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1"/>
    </row>
    <row r="306" spans="2:25" x14ac:dyDescent="0.25">
      <c r="B306" s="60"/>
      <c r="C306" s="60"/>
      <c r="D306" s="60"/>
      <c r="E306" s="60"/>
      <c r="F306" s="55">
        <v>100</v>
      </c>
      <c r="G306" s="55"/>
      <c r="H306" s="55"/>
      <c r="I306" s="55"/>
      <c r="J306" s="55"/>
      <c r="K306" s="55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1"/>
    </row>
    <row r="307" spans="2:25" x14ac:dyDescent="0.25">
      <c r="B307" s="60"/>
      <c r="C307" s="60"/>
      <c r="D307" s="60"/>
      <c r="E307" s="60"/>
      <c r="F307" s="55">
        <v>100</v>
      </c>
      <c r="G307" s="55"/>
      <c r="H307" s="55"/>
      <c r="I307" s="55"/>
      <c r="J307" s="55"/>
      <c r="K307" s="55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1"/>
    </row>
    <row r="308" spans="2:25" x14ac:dyDescent="0.25">
      <c r="B308" s="60"/>
      <c r="C308" s="60"/>
      <c r="D308" s="60"/>
      <c r="E308" s="60"/>
      <c r="F308" s="55">
        <v>100</v>
      </c>
      <c r="G308" s="55"/>
      <c r="H308" s="55"/>
      <c r="I308" s="55"/>
      <c r="J308" s="55"/>
      <c r="K308" s="55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1"/>
    </row>
    <row r="309" spans="2:25" x14ac:dyDescent="0.25">
      <c r="B309" s="60"/>
      <c r="C309" s="60"/>
      <c r="D309" s="60"/>
      <c r="E309" s="60"/>
      <c r="F309" s="55">
        <v>100</v>
      </c>
      <c r="G309" s="55"/>
      <c r="H309" s="55"/>
      <c r="I309" s="55"/>
      <c r="J309" s="55"/>
      <c r="K309" s="55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1"/>
    </row>
    <row r="310" spans="2:25" x14ac:dyDescent="0.25">
      <c r="B310" s="60"/>
      <c r="C310" s="60"/>
      <c r="D310" s="60"/>
      <c r="E310" s="60"/>
      <c r="F310" s="55">
        <v>100</v>
      </c>
      <c r="G310" s="55"/>
      <c r="H310" s="55"/>
      <c r="I310" s="55"/>
      <c r="J310" s="55"/>
      <c r="K310" s="55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1"/>
    </row>
    <row r="311" spans="2:25" x14ac:dyDescent="0.25">
      <c r="B311" s="60"/>
      <c r="C311" s="60"/>
      <c r="D311" s="60"/>
      <c r="E311" s="60"/>
      <c r="F311" s="55">
        <v>100</v>
      </c>
      <c r="G311" s="55"/>
      <c r="H311" s="55"/>
      <c r="I311" s="55"/>
      <c r="J311" s="55"/>
      <c r="K311" s="55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1"/>
    </row>
    <row r="312" spans="2:25" x14ac:dyDescent="0.25">
      <c r="B312" s="60"/>
      <c r="C312" s="60"/>
      <c r="D312" s="60"/>
      <c r="E312" s="60"/>
      <c r="F312" s="55">
        <v>100</v>
      </c>
      <c r="G312" s="55"/>
      <c r="H312" s="55"/>
      <c r="I312" s="55"/>
      <c r="J312" s="55"/>
      <c r="K312" s="55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1"/>
    </row>
    <row r="313" spans="2:25" x14ac:dyDescent="0.25">
      <c r="B313" s="60"/>
      <c r="C313" s="60"/>
      <c r="D313" s="60"/>
      <c r="E313" s="60"/>
      <c r="F313" s="55">
        <v>100</v>
      </c>
      <c r="G313" s="55"/>
      <c r="H313" s="55"/>
      <c r="I313" s="55"/>
      <c r="J313" s="55"/>
      <c r="K313" s="55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1"/>
    </row>
    <row r="314" spans="2:25" x14ac:dyDescent="0.25">
      <c r="B314" s="60"/>
      <c r="C314" s="60"/>
      <c r="D314" s="60"/>
      <c r="E314" s="60"/>
      <c r="F314" s="55">
        <v>100</v>
      </c>
      <c r="G314" s="55"/>
      <c r="H314" s="55"/>
      <c r="I314" s="55"/>
      <c r="J314" s="55"/>
      <c r="K314" s="55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1"/>
    </row>
    <row r="315" spans="2:25" x14ac:dyDescent="0.25">
      <c r="B315" s="60"/>
      <c r="C315" s="60"/>
      <c r="D315" s="60"/>
      <c r="E315" s="60"/>
      <c r="F315" s="55">
        <v>100</v>
      </c>
      <c r="G315" s="55"/>
      <c r="H315" s="55"/>
      <c r="I315" s="55"/>
      <c r="J315" s="55"/>
      <c r="K315" s="55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1"/>
    </row>
    <row r="316" spans="2:25" x14ac:dyDescent="0.25">
      <c r="B316" s="60"/>
      <c r="C316" s="60"/>
      <c r="D316" s="60"/>
      <c r="E316" s="60"/>
      <c r="F316" s="55">
        <v>100</v>
      </c>
      <c r="G316" s="55"/>
      <c r="H316" s="55"/>
      <c r="I316" s="55"/>
      <c r="J316" s="55"/>
      <c r="K316" s="55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1"/>
    </row>
    <row r="317" spans="2:25" x14ac:dyDescent="0.25">
      <c r="B317" s="60"/>
      <c r="C317" s="60"/>
      <c r="D317" s="60"/>
      <c r="E317" s="60"/>
      <c r="F317" s="55">
        <v>100</v>
      </c>
      <c r="G317" s="55"/>
      <c r="H317" s="55"/>
      <c r="I317" s="55"/>
      <c r="J317" s="55"/>
      <c r="K317" s="55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1"/>
    </row>
    <row r="318" spans="2:25" x14ac:dyDescent="0.25">
      <c r="B318" s="60"/>
      <c r="C318" s="60"/>
      <c r="D318" s="60"/>
      <c r="E318" s="60"/>
      <c r="F318" s="55">
        <v>100</v>
      </c>
      <c r="G318" s="55"/>
      <c r="H318" s="55"/>
      <c r="I318" s="55"/>
      <c r="J318" s="55"/>
      <c r="K318" s="55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1"/>
    </row>
    <row r="319" spans="2:25" x14ac:dyDescent="0.25">
      <c r="B319" s="60"/>
      <c r="C319" s="60"/>
      <c r="D319" s="60"/>
      <c r="E319" s="60"/>
      <c r="F319" s="55">
        <v>100</v>
      </c>
      <c r="G319" s="55"/>
      <c r="H319" s="55"/>
      <c r="I319" s="55"/>
      <c r="J319" s="55"/>
      <c r="K319" s="55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1"/>
    </row>
    <row r="320" spans="2:25" x14ac:dyDescent="0.25">
      <c r="B320" s="60"/>
      <c r="C320" s="60"/>
      <c r="D320" s="60"/>
      <c r="E320" s="60"/>
      <c r="F320" s="55">
        <v>100</v>
      </c>
      <c r="G320" s="55"/>
      <c r="H320" s="55"/>
      <c r="I320" s="55"/>
      <c r="J320" s="55"/>
      <c r="K320" s="55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1"/>
    </row>
    <row r="321" spans="2:25" x14ac:dyDescent="0.25">
      <c r="B321" s="60"/>
      <c r="C321" s="60"/>
      <c r="D321" s="60"/>
      <c r="E321" s="60"/>
      <c r="F321" s="55">
        <v>100</v>
      </c>
      <c r="G321" s="55"/>
      <c r="H321" s="55"/>
      <c r="I321" s="55"/>
      <c r="J321" s="55"/>
      <c r="K321" s="55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1"/>
    </row>
    <row r="322" spans="2:25" x14ac:dyDescent="0.25">
      <c r="B322" s="60"/>
      <c r="C322" s="60"/>
      <c r="D322" s="60"/>
      <c r="E322" s="60"/>
      <c r="F322" s="55">
        <v>100</v>
      </c>
      <c r="G322" s="55"/>
      <c r="H322" s="55"/>
      <c r="I322" s="55"/>
      <c r="J322" s="55"/>
      <c r="K322" s="55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1"/>
    </row>
    <row r="323" spans="2:25" x14ac:dyDescent="0.25">
      <c r="B323" s="60"/>
      <c r="C323" s="60"/>
      <c r="D323" s="60"/>
      <c r="E323" s="60"/>
      <c r="F323" s="55">
        <v>105</v>
      </c>
      <c r="G323" s="55"/>
      <c r="H323" s="55"/>
      <c r="I323" s="55"/>
      <c r="J323" s="55"/>
      <c r="K323" s="55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1"/>
    </row>
    <row r="324" spans="2:25" x14ac:dyDescent="0.25">
      <c r="B324" s="60"/>
      <c r="C324" s="60"/>
      <c r="D324" s="60"/>
      <c r="E324" s="60"/>
      <c r="F324" s="55">
        <v>105</v>
      </c>
      <c r="G324" s="55"/>
      <c r="H324" s="55"/>
      <c r="I324" s="55"/>
      <c r="J324" s="55"/>
      <c r="K324" s="55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1"/>
    </row>
    <row r="325" spans="2:25" x14ac:dyDescent="0.25">
      <c r="B325" s="60"/>
      <c r="C325" s="60"/>
      <c r="D325" s="60"/>
      <c r="E325" s="60"/>
      <c r="F325" s="55">
        <v>105</v>
      </c>
      <c r="G325" s="55"/>
      <c r="H325" s="55"/>
      <c r="I325" s="55"/>
      <c r="J325" s="55"/>
      <c r="K325" s="55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1"/>
    </row>
    <row r="326" spans="2:25" x14ac:dyDescent="0.25">
      <c r="B326" s="60"/>
      <c r="C326" s="60"/>
      <c r="D326" s="60"/>
      <c r="E326" s="60"/>
      <c r="F326" s="55">
        <v>105</v>
      </c>
      <c r="G326" s="55"/>
      <c r="H326" s="55"/>
      <c r="I326" s="55"/>
      <c r="J326" s="55"/>
      <c r="K326" s="55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1"/>
    </row>
    <row r="327" spans="2:25" x14ac:dyDescent="0.25">
      <c r="B327" s="60"/>
      <c r="C327" s="60"/>
      <c r="D327" s="60"/>
      <c r="E327" s="60"/>
      <c r="F327" s="55">
        <v>105</v>
      </c>
      <c r="G327" s="55"/>
      <c r="H327" s="55"/>
      <c r="I327" s="55"/>
      <c r="J327" s="55"/>
      <c r="K327" s="55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1"/>
    </row>
    <row r="328" spans="2:25" x14ac:dyDescent="0.25">
      <c r="B328" s="60"/>
      <c r="C328" s="60"/>
      <c r="D328" s="60"/>
      <c r="E328" s="60"/>
      <c r="F328" s="55">
        <v>105</v>
      </c>
      <c r="G328" s="55"/>
      <c r="H328" s="55"/>
      <c r="I328" s="55"/>
      <c r="J328" s="55"/>
      <c r="K328" s="55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1"/>
    </row>
    <row r="329" spans="2:25" x14ac:dyDescent="0.25">
      <c r="B329" s="60"/>
      <c r="C329" s="60"/>
      <c r="D329" s="60"/>
      <c r="E329" s="60"/>
      <c r="F329" s="55">
        <v>100</v>
      </c>
      <c r="G329" s="55"/>
      <c r="H329" s="55"/>
      <c r="I329" s="55"/>
      <c r="J329" s="55"/>
      <c r="K329" s="55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1"/>
    </row>
    <row r="330" spans="2:25" x14ac:dyDescent="0.25">
      <c r="B330" s="60"/>
      <c r="C330" s="60"/>
      <c r="D330" s="60"/>
      <c r="E330" s="60"/>
      <c r="F330" s="55">
        <v>100</v>
      </c>
      <c r="G330" s="55"/>
      <c r="H330" s="55"/>
      <c r="I330" s="55"/>
      <c r="J330" s="55"/>
      <c r="K330" s="55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1"/>
    </row>
    <row r="331" spans="2:25" x14ac:dyDescent="0.25">
      <c r="B331" s="60"/>
      <c r="C331" s="60"/>
      <c r="D331" s="60"/>
      <c r="E331" s="60"/>
      <c r="F331" s="55">
        <v>100</v>
      </c>
      <c r="G331" s="55"/>
      <c r="H331" s="55"/>
      <c r="I331" s="55"/>
      <c r="J331" s="55"/>
      <c r="K331" s="55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1"/>
    </row>
    <row r="332" spans="2:25" x14ac:dyDescent="0.25">
      <c r="B332" s="60"/>
      <c r="C332" s="60"/>
      <c r="D332" s="60"/>
      <c r="E332" s="60"/>
      <c r="F332" s="55">
        <v>95</v>
      </c>
      <c r="G332" s="55"/>
      <c r="H332" s="55"/>
      <c r="I332" s="55"/>
      <c r="J332" s="55"/>
      <c r="K332" s="55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1"/>
    </row>
    <row r="333" spans="2:25" x14ac:dyDescent="0.25">
      <c r="B333" s="60"/>
      <c r="C333" s="60"/>
      <c r="D333" s="60"/>
      <c r="E333" s="60"/>
      <c r="F333" s="55"/>
      <c r="G333" s="55"/>
      <c r="H333" s="55"/>
      <c r="I333" s="55"/>
      <c r="J333" s="55"/>
      <c r="K333" s="55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1"/>
    </row>
    <row r="334" spans="2:25" x14ac:dyDescent="0.25">
      <c r="B334" s="60"/>
      <c r="C334" s="60"/>
      <c r="D334" s="60"/>
      <c r="E334" s="60"/>
      <c r="F334" s="55"/>
      <c r="G334" s="55"/>
      <c r="H334" s="55"/>
      <c r="I334" s="55"/>
      <c r="J334" s="55"/>
      <c r="K334" s="55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1"/>
    </row>
    <row r="335" spans="2:25" x14ac:dyDescent="0.25">
      <c r="B335" s="60"/>
      <c r="C335" s="60"/>
      <c r="D335" s="60"/>
      <c r="E335" s="60"/>
      <c r="F335" s="55"/>
      <c r="G335" s="55"/>
      <c r="H335" s="55"/>
      <c r="I335" s="55"/>
      <c r="J335" s="55"/>
      <c r="K335" s="55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1"/>
    </row>
    <row r="336" spans="2:25" x14ac:dyDescent="0.25">
      <c r="B336" s="60"/>
      <c r="C336" s="60"/>
      <c r="D336" s="60"/>
      <c r="E336" s="60"/>
      <c r="F336" s="55"/>
      <c r="G336" s="55"/>
      <c r="H336" s="55"/>
      <c r="I336" s="55"/>
      <c r="J336" s="55"/>
      <c r="K336" s="55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1"/>
    </row>
    <row r="337" spans="2:25" x14ac:dyDescent="0.25">
      <c r="B337" s="60"/>
      <c r="C337" s="60"/>
      <c r="D337" s="60"/>
      <c r="E337" s="60"/>
      <c r="F337" s="55"/>
      <c r="G337" s="55"/>
      <c r="H337" s="55"/>
      <c r="I337" s="55"/>
      <c r="J337" s="55"/>
      <c r="K337" s="55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1"/>
    </row>
    <row r="338" spans="2:25" x14ac:dyDescent="0.25">
      <c r="B338" s="60"/>
      <c r="C338" s="60"/>
      <c r="D338" s="60"/>
      <c r="E338" s="60"/>
      <c r="F338" s="55"/>
      <c r="G338" s="55"/>
      <c r="H338" s="55"/>
      <c r="I338" s="55"/>
      <c r="J338" s="55"/>
      <c r="K338" s="55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1"/>
    </row>
    <row r="339" spans="2:25" x14ac:dyDescent="0.25"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1"/>
    </row>
    <row r="340" spans="2:25" x14ac:dyDescent="0.25"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1"/>
    </row>
    <row r="341" spans="2:25" x14ac:dyDescent="0.25"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1"/>
    </row>
    <row r="342" spans="2:25" x14ac:dyDescent="0.25"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1"/>
    </row>
    <row r="343" spans="2:25" x14ac:dyDescent="0.25"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1"/>
    </row>
    <row r="344" spans="2:25" x14ac:dyDescent="0.25"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1"/>
    </row>
    <row r="345" spans="2:25" x14ac:dyDescent="0.25"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1"/>
    </row>
    <row r="346" spans="2:25" x14ac:dyDescent="0.25"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1"/>
    </row>
    <row r="347" spans="2:25" x14ac:dyDescent="0.25"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1"/>
    </row>
    <row r="348" spans="2:25" x14ac:dyDescent="0.25"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1"/>
    </row>
    <row r="349" spans="2:25" x14ac:dyDescent="0.25"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1"/>
    </row>
    <row r="350" spans="2:25" x14ac:dyDescent="0.25"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1"/>
    </row>
    <row r="351" spans="2:25" x14ac:dyDescent="0.25"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1"/>
    </row>
    <row r="352" spans="2:25" x14ac:dyDescent="0.25"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1"/>
    </row>
    <row r="353" spans="12:25" x14ac:dyDescent="0.25"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1"/>
    </row>
    <row r="354" spans="12:25" x14ac:dyDescent="0.25"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1"/>
    </row>
    <row r="355" spans="12:25" x14ac:dyDescent="0.25"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1"/>
    </row>
    <row r="356" spans="12:25" x14ac:dyDescent="0.25"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1"/>
    </row>
    <row r="357" spans="12:25" x14ac:dyDescent="0.25"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1"/>
    </row>
    <row r="358" spans="12:25" x14ac:dyDescent="0.25"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1"/>
    </row>
    <row r="359" spans="12:25" x14ac:dyDescent="0.25"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1"/>
    </row>
    <row r="360" spans="12:25" x14ac:dyDescent="0.25"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1"/>
    </row>
    <row r="361" spans="12:25" x14ac:dyDescent="0.25"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1"/>
    </row>
    <row r="362" spans="12:25" x14ac:dyDescent="0.25"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1"/>
    </row>
    <row r="363" spans="12:25" x14ac:dyDescent="0.25"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1"/>
    </row>
    <row r="364" spans="12:25" x14ac:dyDescent="0.25"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1"/>
    </row>
    <row r="365" spans="12:25" x14ac:dyDescent="0.25"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1"/>
    </row>
    <row r="366" spans="12:25" x14ac:dyDescent="0.25"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1"/>
    </row>
    <row r="367" spans="12:25" x14ac:dyDescent="0.25"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1"/>
    </row>
    <row r="368" spans="12:25" x14ac:dyDescent="0.25"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1"/>
    </row>
    <row r="369" spans="12:25" x14ac:dyDescent="0.25"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1"/>
    </row>
    <row r="370" spans="12:25" x14ac:dyDescent="0.25"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1"/>
    </row>
    <row r="371" spans="12:25" x14ac:dyDescent="0.25"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1"/>
    </row>
    <row r="372" spans="12:25" x14ac:dyDescent="0.25"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1"/>
    </row>
    <row r="373" spans="12:25" x14ac:dyDescent="0.25"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1"/>
    </row>
    <row r="374" spans="12:25" x14ac:dyDescent="0.25"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1"/>
    </row>
    <row r="375" spans="12:25" x14ac:dyDescent="0.25"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1"/>
    </row>
    <row r="376" spans="12:25" x14ac:dyDescent="0.25"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1"/>
    </row>
    <row r="377" spans="12:25" x14ac:dyDescent="0.25"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1"/>
    </row>
    <row r="378" spans="12:25" x14ac:dyDescent="0.25"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1"/>
    </row>
    <row r="379" spans="12:25" x14ac:dyDescent="0.25"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1"/>
    </row>
    <row r="380" spans="12:25" x14ac:dyDescent="0.25"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1"/>
    </row>
    <row r="381" spans="12:25" x14ac:dyDescent="0.25"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1"/>
    </row>
    <row r="382" spans="12:25" x14ac:dyDescent="0.25"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1"/>
    </row>
    <row r="383" spans="12:25" x14ac:dyDescent="0.25"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1"/>
    </row>
    <row r="384" spans="12:25" x14ac:dyDescent="0.25"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1"/>
    </row>
    <row r="385" spans="12:25" x14ac:dyDescent="0.25"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1"/>
    </row>
    <row r="386" spans="12:25" x14ac:dyDescent="0.25"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1"/>
    </row>
    <row r="387" spans="12:25" x14ac:dyDescent="0.25"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1"/>
    </row>
    <row r="388" spans="12:25" x14ac:dyDescent="0.25"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1"/>
    </row>
    <row r="389" spans="12:25" x14ac:dyDescent="0.25"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1"/>
    </row>
    <row r="390" spans="12:25" x14ac:dyDescent="0.25"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1"/>
    </row>
    <row r="391" spans="12:25" x14ac:dyDescent="0.25"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1"/>
    </row>
    <row r="392" spans="12:25" x14ac:dyDescent="0.25"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1"/>
    </row>
    <row r="393" spans="12:25" x14ac:dyDescent="0.25"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1"/>
    </row>
    <row r="394" spans="12:25" x14ac:dyDescent="0.25"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1"/>
    </row>
    <row r="395" spans="12:25" x14ac:dyDescent="0.25"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1"/>
    </row>
    <row r="396" spans="12:25" x14ac:dyDescent="0.25"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1"/>
    </row>
    <row r="397" spans="12:25" x14ac:dyDescent="0.25"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1"/>
    </row>
    <row r="398" spans="12:25" x14ac:dyDescent="0.25"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1"/>
    </row>
    <row r="399" spans="12:25" x14ac:dyDescent="0.25"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1"/>
    </row>
    <row r="400" spans="12:25" x14ac:dyDescent="0.25"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1"/>
    </row>
    <row r="401" spans="12:25" x14ac:dyDescent="0.25"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1"/>
    </row>
    <row r="402" spans="12:25" x14ac:dyDescent="0.25"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1"/>
    </row>
    <row r="403" spans="12:25" x14ac:dyDescent="0.25"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1"/>
    </row>
    <row r="404" spans="12:25" x14ac:dyDescent="0.25"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1"/>
    </row>
    <row r="405" spans="12:25" x14ac:dyDescent="0.25"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1"/>
    </row>
    <row r="406" spans="12:25" x14ac:dyDescent="0.25"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1"/>
    </row>
    <row r="407" spans="12:25" x14ac:dyDescent="0.25"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1"/>
    </row>
    <row r="408" spans="12:25" x14ac:dyDescent="0.25"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1"/>
    </row>
    <row r="409" spans="12:25" x14ac:dyDescent="0.25"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1"/>
    </row>
    <row r="410" spans="12:25" x14ac:dyDescent="0.25"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1"/>
    </row>
    <row r="411" spans="12:25" x14ac:dyDescent="0.25"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1"/>
    </row>
    <row r="412" spans="12:25" x14ac:dyDescent="0.25"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1"/>
    </row>
    <row r="413" spans="12:25" x14ac:dyDescent="0.25"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1"/>
    </row>
    <row r="414" spans="12:25" x14ac:dyDescent="0.25"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1"/>
    </row>
    <row r="415" spans="12:25" x14ac:dyDescent="0.25"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1"/>
    </row>
    <row r="416" spans="12:25" x14ac:dyDescent="0.25"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1"/>
    </row>
    <row r="417" spans="12:25" x14ac:dyDescent="0.25"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1"/>
    </row>
    <row r="418" spans="12:25" x14ac:dyDescent="0.25"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1"/>
    </row>
    <row r="419" spans="12:25" x14ac:dyDescent="0.25"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1"/>
    </row>
    <row r="420" spans="12:25" x14ac:dyDescent="0.25"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1"/>
    </row>
    <row r="421" spans="12:25" x14ac:dyDescent="0.25"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1"/>
    </row>
    <row r="422" spans="12:25" x14ac:dyDescent="0.25"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1"/>
    </row>
    <row r="423" spans="12:25" x14ac:dyDescent="0.25"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1"/>
    </row>
    <row r="424" spans="12:25" x14ac:dyDescent="0.25"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1"/>
    </row>
    <row r="425" spans="12:25" x14ac:dyDescent="0.25"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1"/>
    </row>
    <row r="426" spans="12:25" x14ac:dyDescent="0.25"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1"/>
    </row>
    <row r="427" spans="12:25" x14ac:dyDescent="0.25"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1"/>
    </row>
    <row r="428" spans="12:25" x14ac:dyDescent="0.25"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1"/>
    </row>
    <row r="429" spans="12:25" x14ac:dyDescent="0.25"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1"/>
    </row>
    <row r="430" spans="12:25" x14ac:dyDescent="0.25"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1"/>
    </row>
    <row r="431" spans="12:25" x14ac:dyDescent="0.25"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1"/>
    </row>
    <row r="432" spans="12:25" x14ac:dyDescent="0.25"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1"/>
    </row>
    <row r="433" spans="12:25" x14ac:dyDescent="0.25"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1"/>
    </row>
    <row r="434" spans="12:25" x14ac:dyDescent="0.25"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1"/>
    </row>
    <row r="435" spans="12:25" x14ac:dyDescent="0.25"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1"/>
    </row>
    <row r="436" spans="12:25" x14ac:dyDescent="0.25"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1"/>
    </row>
    <row r="437" spans="12:25" x14ac:dyDescent="0.25"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1"/>
    </row>
    <row r="438" spans="12:25" x14ac:dyDescent="0.25"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1"/>
    </row>
    <row r="439" spans="12:25" x14ac:dyDescent="0.25"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1"/>
    </row>
    <row r="440" spans="12:25" x14ac:dyDescent="0.25"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1"/>
    </row>
    <row r="441" spans="12:25" x14ac:dyDescent="0.25"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1"/>
    </row>
    <row r="442" spans="12:25" x14ac:dyDescent="0.25"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1"/>
    </row>
    <row r="443" spans="12:25" x14ac:dyDescent="0.25"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1"/>
    </row>
    <row r="444" spans="12:25" x14ac:dyDescent="0.25"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1"/>
    </row>
    <row r="445" spans="12:25" x14ac:dyDescent="0.25"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1"/>
    </row>
    <row r="446" spans="12:25" x14ac:dyDescent="0.25"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1"/>
    </row>
    <row r="447" spans="12:25" x14ac:dyDescent="0.25"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1"/>
    </row>
    <row r="448" spans="12:25" x14ac:dyDescent="0.25"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1"/>
    </row>
    <row r="449" spans="12:25" x14ac:dyDescent="0.25">
      <c r="L449" s="60"/>
      <c r="M449" s="60"/>
      <c r="R449" s="60"/>
      <c r="S449" s="60"/>
      <c r="T449" s="60"/>
      <c r="U449" s="60"/>
      <c r="V449" s="60"/>
      <c r="W449" s="60"/>
      <c r="X449" s="60"/>
      <c r="Y449" s="1"/>
    </row>
    <row r="450" spans="12:25" x14ac:dyDescent="0.25">
      <c r="L450" s="60"/>
      <c r="M450" s="60"/>
      <c r="R450" s="60"/>
      <c r="S450" s="60"/>
      <c r="T450" s="60"/>
      <c r="U450" s="60"/>
      <c r="V450" s="60"/>
      <c r="W450" s="60"/>
      <c r="X450" s="60"/>
      <c r="Y450" s="1"/>
    </row>
    <row r="451" spans="12:25" x14ac:dyDescent="0.25">
      <c r="L451" s="60"/>
      <c r="M451" s="60"/>
      <c r="R451" s="60"/>
      <c r="S451" s="60"/>
      <c r="T451" s="60"/>
      <c r="U451" s="60"/>
      <c r="V451" s="60"/>
      <c r="W451" s="60"/>
      <c r="X451" s="60"/>
      <c r="Y451" s="1"/>
    </row>
    <row r="452" spans="12:25" x14ac:dyDescent="0.25">
      <c r="L452" s="60"/>
      <c r="M452" s="60"/>
      <c r="R452" s="60"/>
      <c r="S452" s="60"/>
      <c r="T452" s="60"/>
      <c r="U452" s="60"/>
      <c r="V452" s="60"/>
      <c r="W452" s="60"/>
      <c r="X452" s="60"/>
      <c r="Y452" s="1"/>
    </row>
    <row r="453" spans="12:25" x14ac:dyDescent="0.25">
      <c r="L453" s="60"/>
      <c r="M453" s="60"/>
      <c r="R453" s="60"/>
      <c r="S453" s="60"/>
      <c r="T453" s="60"/>
      <c r="U453" s="60"/>
      <c r="V453" s="60"/>
      <c r="W453" s="60"/>
      <c r="X453" s="60"/>
      <c r="Y453" s="1"/>
    </row>
    <row r="454" spans="12:25" x14ac:dyDescent="0.25">
      <c r="L454" s="60"/>
      <c r="M454" s="60"/>
      <c r="S454" s="60"/>
      <c r="T454" s="60"/>
      <c r="U454" s="60"/>
      <c r="V454" s="60"/>
      <c r="W454" s="60"/>
      <c r="X454" s="60"/>
      <c r="Y454" s="1"/>
    </row>
    <row r="455" spans="12:25" x14ac:dyDescent="0.25">
      <c r="L455" s="60"/>
      <c r="M455" s="60"/>
      <c r="S455" s="60"/>
      <c r="T455" s="60"/>
      <c r="U455" s="60"/>
      <c r="V455" s="60"/>
      <c r="W455" s="60"/>
      <c r="X455" s="60"/>
      <c r="Y455" s="1"/>
    </row>
    <row r="456" spans="12:25" x14ac:dyDescent="0.25">
      <c r="L456" s="60"/>
      <c r="M456" s="60"/>
      <c r="S456" s="60"/>
      <c r="T456" s="60"/>
      <c r="U456" s="60"/>
      <c r="V456" s="60"/>
      <c r="W456" s="60"/>
      <c r="X456" s="60"/>
      <c r="Y456" s="1"/>
    </row>
    <row r="457" spans="12:25" x14ac:dyDescent="0.25">
      <c r="L457" s="60"/>
      <c r="M457" s="60"/>
      <c r="S457" s="60"/>
      <c r="T457" s="60"/>
      <c r="U457" s="60"/>
      <c r="V457" s="60"/>
      <c r="W457" s="60"/>
      <c r="X457" s="60"/>
      <c r="Y457" s="1"/>
    </row>
    <row r="458" spans="12:25" x14ac:dyDescent="0.25">
      <c r="L458" s="60"/>
      <c r="S458" s="60"/>
      <c r="T458" s="60"/>
      <c r="U458" s="60"/>
      <c r="V458" s="60"/>
      <c r="W458" s="60"/>
      <c r="X458" s="60"/>
      <c r="Y458" s="1"/>
    </row>
    <row r="459" spans="12:25" x14ac:dyDescent="0.25">
      <c r="L459" s="60"/>
      <c r="T459" s="60"/>
      <c r="U459" s="60"/>
      <c r="V459" s="60"/>
      <c r="W459" s="60"/>
      <c r="X459" s="60"/>
      <c r="Y459" s="1"/>
    </row>
    <row r="460" spans="12:25" x14ac:dyDescent="0.25">
      <c r="L460" s="60"/>
      <c r="T460" s="60"/>
      <c r="U460" s="60"/>
      <c r="V460" s="60"/>
      <c r="W460" s="60"/>
      <c r="X460" s="60"/>
      <c r="Y460" s="1"/>
    </row>
    <row r="461" spans="12:25" x14ac:dyDescent="0.25">
      <c r="L461" s="60"/>
      <c r="T461" s="60"/>
      <c r="U461" s="60"/>
      <c r="V461" s="60"/>
      <c r="W461" s="60"/>
      <c r="X461" s="60"/>
      <c r="Y461" s="1"/>
    </row>
    <row r="462" spans="12:25" x14ac:dyDescent="0.25">
      <c r="L462" s="60"/>
      <c r="T462" s="60"/>
      <c r="U462" s="60"/>
      <c r="V462" s="60"/>
      <c r="W462" s="60"/>
      <c r="X462" s="60"/>
      <c r="Y462" s="1"/>
    </row>
    <row r="463" spans="12:25" x14ac:dyDescent="0.25">
      <c r="L463" s="60"/>
      <c r="T463" s="60"/>
      <c r="U463" s="60"/>
      <c r="V463" s="60"/>
      <c r="W463" s="60"/>
      <c r="X463" s="60"/>
      <c r="Y463" s="1"/>
    </row>
    <row r="464" spans="12:25" x14ac:dyDescent="0.25">
      <c r="L464" s="60"/>
      <c r="T464" s="60"/>
      <c r="U464" s="60"/>
      <c r="V464" s="60"/>
      <c r="W464" s="60"/>
      <c r="X464" s="60"/>
      <c r="Y464" s="1"/>
    </row>
    <row r="465" spans="12:25" x14ac:dyDescent="0.25">
      <c r="L465" s="60"/>
      <c r="T465" s="60"/>
      <c r="U465" s="60"/>
      <c r="V465" s="60"/>
      <c r="W465" s="60"/>
      <c r="X465" s="60"/>
      <c r="Y465" s="1"/>
    </row>
    <row r="466" spans="12:25" x14ac:dyDescent="0.25">
      <c r="L466" s="60"/>
      <c r="T466" s="60"/>
      <c r="U466" s="60"/>
      <c r="V466" s="60"/>
      <c r="W466" s="60"/>
      <c r="X466" s="60"/>
      <c r="Y466" s="1"/>
    </row>
    <row r="467" spans="12:25" x14ac:dyDescent="0.25">
      <c r="L467" s="60"/>
      <c r="T467" s="60"/>
      <c r="U467" s="60"/>
      <c r="V467" s="60"/>
      <c r="W467" s="60"/>
      <c r="X467" s="60"/>
      <c r="Y467" s="1"/>
    </row>
    <row r="468" spans="12:25" x14ac:dyDescent="0.25">
      <c r="L468" s="60"/>
      <c r="T468" s="60"/>
      <c r="U468" s="60"/>
      <c r="Y468" s="1"/>
    </row>
    <row r="469" spans="12:25" x14ac:dyDescent="0.25">
      <c r="T469" s="60"/>
      <c r="U469" s="60"/>
      <c r="Y469" s="1"/>
    </row>
    <row r="470" spans="12:25" x14ac:dyDescent="0.25">
      <c r="T470" s="60"/>
      <c r="U470" s="60"/>
      <c r="Y470" s="1"/>
    </row>
    <row r="471" spans="12:25" x14ac:dyDescent="0.25">
      <c r="T471" s="60"/>
      <c r="U471" s="60"/>
      <c r="Y471" s="1"/>
    </row>
    <row r="472" spans="12:25" x14ac:dyDescent="0.25">
      <c r="T472" s="60"/>
      <c r="U472" s="60"/>
      <c r="Y472" s="1"/>
    </row>
    <row r="473" spans="12:25" x14ac:dyDescent="0.25">
      <c r="T473" s="60"/>
      <c r="U473" s="60"/>
      <c r="Y473" s="1"/>
    </row>
    <row r="474" spans="12:25" x14ac:dyDescent="0.25">
      <c r="T474" s="60"/>
      <c r="Y474" s="1"/>
    </row>
    <row r="475" spans="12:25" x14ac:dyDescent="0.25">
      <c r="T475" s="60"/>
      <c r="Y475" s="1"/>
    </row>
    <row r="476" spans="12:25" x14ac:dyDescent="0.25">
      <c r="T476" s="60"/>
      <c r="Y476" s="1"/>
    </row>
    <row r="477" spans="12:25" x14ac:dyDescent="0.25">
      <c r="T477" s="60"/>
      <c r="Y477" s="1"/>
    </row>
    <row r="478" spans="12:25" x14ac:dyDescent="0.25">
      <c r="T478" s="60"/>
      <c r="Y478" s="1"/>
    </row>
    <row r="479" spans="12:25" x14ac:dyDescent="0.25">
      <c r="Y479" s="1"/>
    </row>
    <row r="480" spans="12:25" x14ac:dyDescent="0.25">
      <c r="Y480" s="1"/>
    </row>
    <row r="481" spans="25:25" x14ac:dyDescent="0.25">
      <c r="Y481" s="1"/>
    </row>
    <row r="482" spans="25:25" x14ac:dyDescent="0.25">
      <c r="Y482" s="1"/>
    </row>
    <row r="483" spans="25:25" x14ac:dyDescent="0.25">
      <c r="Y483" s="1"/>
    </row>
    <row r="484" spans="25:25" x14ac:dyDescent="0.25">
      <c r="Y484" s="1"/>
    </row>
    <row r="485" spans="25:25" x14ac:dyDescent="0.25">
      <c r="Y485" s="1"/>
    </row>
    <row r="486" spans="25:25" x14ac:dyDescent="0.25">
      <c r="Y486" s="1"/>
    </row>
    <row r="487" spans="25:25" x14ac:dyDescent="0.25">
      <c r="Y487" s="1"/>
    </row>
    <row r="488" spans="25:25" x14ac:dyDescent="0.25">
      <c r="Y488" s="1"/>
    </row>
    <row r="489" spans="25:25" x14ac:dyDescent="0.25">
      <c r="Y489" s="1"/>
    </row>
    <row r="490" spans="25:25" x14ac:dyDescent="0.25">
      <c r="Y490" s="1"/>
    </row>
    <row r="491" spans="25:25" x14ac:dyDescent="0.25">
      <c r="Y491" s="1"/>
    </row>
    <row r="492" spans="25:25" x14ac:dyDescent="0.25">
      <c r="Y492" s="1"/>
    </row>
    <row r="493" spans="25:25" x14ac:dyDescent="0.25">
      <c r="Y493" s="1"/>
    </row>
    <row r="494" spans="25:25" x14ac:dyDescent="0.25">
      <c r="Y494" s="1"/>
    </row>
    <row r="495" spans="25:25" x14ac:dyDescent="0.25">
      <c r="Y495" s="1"/>
    </row>
    <row r="496" spans="25:25" x14ac:dyDescent="0.25">
      <c r="Y496" s="1"/>
    </row>
    <row r="497" spans="25:25" x14ac:dyDescent="0.25">
      <c r="Y497" s="1"/>
    </row>
    <row r="498" spans="25:25" x14ac:dyDescent="0.25">
      <c r="Y498" s="1"/>
    </row>
    <row r="499" spans="25:25" x14ac:dyDescent="0.25">
      <c r="Y499" s="1"/>
    </row>
    <row r="500" spans="25:25" x14ac:dyDescent="0.25">
      <c r="Y500" s="1"/>
    </row>
    <row r="501" spans="25:25" x14ac:dyDescent="0.25">
      <c r="Y501" s="1"/>
    </row>
    <row r="502" spans="25:25" x14ac:dyDescent="0.25">
      <c r="Y502" s="1"/>
    </row>
    <row r="503" spans="25:25" x14ac:dyDescent="0.25">
      <c r="Y503" s="1"/>
    </row>
    <row r="504" spans="25:25" x14ac:dyDescent="0.25">
      <c r="Y504" s="1"/>
    </row>
    <row r="505" spans="25:25" x14ac:dyDescent="0.25">
      <c r="Y505" s="1"/>
    </row>
    <row r="506" spans="25:25" x14ac:dyDescent="0.25">
      <c r="Y506" s="1"/>
    </row>
    <row r="507" spans="25:25" x14ac:dyDescent="0.25">
      <c r="Y507" s="1"/>
    </row>
    <row r="508" spans="25:25" x14ac:dyDescent="0.25">
      <c r="Y508" s="1"/>
    </row>
    <row r="509" spans="25:25" x14ac:dyDescent="0.25">
      <c r="Y509" s="1"/>
    </row>
    <row r="510" spans="25:25" x14ac:dyDescent="0.25">
      <c r="Y510" s="1"/>
    </row>
    <row r="511" spans="25:25" x14ac:dyDescent="0.25">
      <c r="Y511" s="1"/>
    </row>
    <row r="512" spans="25:25" x14ac:dyDescent="0.25">
      <c r="Y512" s="1"/>
    </row>
    <row r="513" spans="25:25" x14ac:dyDescent="0.25">
      <c r="Y513" s="1"/>
    </row>
    <row r="514" spans="25:25" x14ac:dyDescent="0.25">
      <c r="Y514" s="1"/>
    </row>
    <row r="515" spans="25:25" x14ac:dyDescent="0.25">
      <c r="Y515" s="1"/>
    </row>
    <row r="516" spans="25:25" x14ac:dyDescent="0.25">
      <c r="Y516" s="1"/>
    </row>
    <row r="517" spans="25:25" x14ac:dyDescent="0.25">
      <c r="Y517" s="1"/>
    </row>
    <row r="518" spans="25:25" x14ac:dyDescent="0.25">
      <c r="Y518" s="1"/>
    </row>
    <row r="519" spans="25:25" x14ac:dyDescent="0.25">
      <c r="Y519" s="1"/>
    </row>
    <row r="520" spans="25:25" x14ac:dyDescent="0.25">
      <c r="Y520" s="1"/>
    </row>
    <row r="521" spans="25:25" x14ac:dyDescent="0.25">
      <c r="Y521" s="1"/>
    </row>
    <row r="522" spans="25:25" x14ac:dyDescent="0.25">
      <c r="Y522" s="1"/>
    </row>
    <row r="523" spans="25:25" x14ac:dyDescent="0.25">
      <c r="Y523" s="1"/>
    </row>
    <row r="524" spans="25:25" x14ac:dyDescent="0.25">
      <c r="Y524" s="1"/>
    </row>
    <row r="525" spans="25:25" x14ac:dyDescent="0.25">
      <c r="Y525" s="1"/>
    </row>
    <row r="526" spans="25:25" x14ac:dyDescent="0.25">
      <c r="Y526" s="1"/>
    </row>
    <row r="527" spans="25:25" x14ac:dyDescent="0.25">
      <c r="Y527" s="1"/>
    </row>
    <row r="528" spans="25:25" x14ac:dyDescent="0.25">
      <c r="Y528" s="1"/>
    </row>
    <row r="529" spans="25:25" x14ac:dyDescent="0.25">
      <c r="Y529" s="1"/>
    </row>
    <row r="530" spans="25:25" x14ac:dyDescent="0.25">
      <c r="Y530" s="1"/>
    </row>
    <row r="531" spans="25:25" x14ac:dyDescent="0.25">
      <c r="Y531" s="1"/>
    </row>
    <row r="532" spans="25:25" x14ac:dyDescent="0.25">
      <c r="Y532" s="1"/>
    </row>
    <row r="533" spans="25:25" x14ac:dyDescent="0.25">
      <c r="Y533" s="1"/>
    </row>
    <row r="534" spans="25:25" x14ac:dyDescent="0.25">
      <c r="Y534" s="1"/>
    </row>
    <row r="535" spans="25:25" x14ac:dyDescent="0.25">
      <c r="Y535" s="1"/>
    </row>
    <row r="536" spans="25:25" x14ac:dyDescent="0.25">
      <c r="Y536" s="1"/>
    </row>
    <row r="537" spans="25:25" x14ac:dyDescent="0.25">
      <c r="Y537" s="1"/>
    </row>
    <row r="538" spans="25:25" x14ac:dyDescent="0.25">
      <c r="Y538" s="1"/>
    </row>
    <row r="539" spans="25:25" x14ac:dyDescent="0.25">
      <c r="Y539" s="1"/>
    </row>
    <row r="540" spans="25:25" x14ac:dyDescent="0.25">
      <c r="Y540" s="1"/>
    </row>
    <row r="541" spans="25:25" x14ac:dyDescent="0.25">
      <c r="Y541" s="1"/>
    </row>
    <row r="542" spans="25:25" x14ac:dyDescent="0.25">
      <c r="Y542" s="1"/>
    </row>
    <row r="543" spans="25:25" x14ac:dyDescent="0.25">
      <c r="Y543" s="1"/>
    </row>
    <row r="544" spans="25:25" x14ac:dyDescent="0.25">
      <c r="Y544" s="1"/>
    </row>
    <row r="545" spans="25:25" x14ac:dyDescent="0.25">
      <c r="Y545" s="1"/>
    </row>
    <row r="546" spans="25:25" x14ac:dyDescent="0.25">
      <c r="Y546" s="1"/>
    </row>
    <row r="547" spans="25:25" x14ac:dyDescent="0.25">
      <c r="Y547" s="1"/>
    </row>
    <row r="548" spans="25:25" x14ac:dyDescent="0.25">
      <c r="Y548" s="1"/>
    </row>
    <row r="549" spans="25:25" x14ac:dyDescent="0.25">
      <c r="Y549" s="1"/>
    </row>
    <row r="550" spans="25:25" x14ac:dyDescent="0.25">
      <c r="Y550" s="1"/>
    </row>
    <row r="551" spans="25:25" x14ac:dyDescent="0.25">
      <c r="Y551" s="1"/>
    </row>
    <row r="552" spans="25:25" x14ac:dyDescent="0.25">
      <c r="Y552" s="1"/>
    </row>
    <row r="553" spans="25:25" x14ac:dyDescent="0.25">
      <c r="Y553" s="1"/>
    </row>
    <row r="554" spans="25:25" x14ac:dyDescent="0.25">
      <c r="Y554" s="1"/>
    </row>
    <row r="555" spans="25:25" x14ac:dyDescent="0.25">
      <c r="Y555" s="1"/>
    </row>
    <row r="556" spans="25:25" x14ac:dyDescent="0.25">
      <c r="Y556" s="1"/>
    </row>
    <row r="557" spans="25:25" x14ac:dyDescent="0.25">
      <c r="Y557" s="1"/>
    </row>
    <row r="558" spans="25:25" x14ac:dyDescent="0.25">
      <c r="Y558" s="1"/>
    </row>
    <row r="559" spans="25:25" x14ac:dyDescent="0.25">
      <c r="Y559" s="1"/>
    </row>
    <row r="560" spans="25:25" x14ac:dyDescent="0.25">
      <c r="Y560" s="1"/>
    </row>
    <row r="561" spans="25:25" x14ac:dyDescent="0.25">
      <c r="Y561" s="1"/>
    </row>
    <row r="562" spans="25:25" x14ac:dyDescent="0.25">
      <c r="Y562" s="1"/>
    </row>
    <row r="563" spans="25:25" x14ac:dyDescent="0.25">
      <c r="Y563" s="1"/>
    </row>
  </sheetData>
  <autoFilter ref="K5:L245" xr:uid="{0CEFCD3D-F9A9-466C-A3FC-3B04EA34C22E}"/>
  <mergeCells count="25">
    <mergeCell ref="Q42:Q49"/>
    <mergeCell ref="A216:A245"/>
    <mergeCell ref="B1:K1"/>
    <mergeCell ref="D2:H2"/>
    <mergeCell ref="J2:K2"/>
    <mergeCell ref="C3:K3"/>
    <mergeCell ref="C4:K4"/>
    <mergeCell ref="A186:A215"/>
    <mergeCell ref="A36:A65"/>
    <mergeCell ref="A66:A95"/>
    <mergeCell ref="A96:A125"/>
    <mergeCell ref="A126:A155"/>
    <mergeCell ref="A156:A185"/>
    <mergeCell ref="N40:P40"/>
    <mergeCell ref="N31:P31"/>
    <mergeCell ref="AB5:AC5"/>
    <mergeCell ref="A6:A35"/>
    <mergeCell ref="N6:R6"/>
    <mergeCell ref="AB6:AC6"/>
    <mergeCell ref="M8:M9"/>
    <mergeCell ref="N11:R11"/>
    <mergeCell ref="N16:P16"/>
    <mergeCell ref="N27:P27"/>
    <mergeCell ref="N35:P35"/>
    <mergeCell ref="C5:D5"/>
  </mergeCells>
  <phoneticPr fontId="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B72AE-3095-428E-A65C-2A2E74709B71}">
  <sheetPr>
    <tabColor theme="7" tint="0.39997558519241921"/>
  </sheetPr>
  <dimension ref="A1:O35"/>
  <sheetViews>
    <sheetView workbookViewId="0">
      <selection activeCell="I13" sqref="I13:J15"/>
    </sheetView>
  </sheetViews>
  <sheetFormatPr baseColWidth="10" defaultColWidth="11.42578125" defaultRowHeight="15" x14ac:dyDescent="0.25"/>
  <cols>
    <col min="2" max="5" width="17" customWidth="1"/>
    <col min="6" max="6" width="10" bestFit="1" customWidth="1"/>
    <col min="7" max="7" width="12.5703125" customWidth="1"/>
    <col min="9" max="9" width="17.42578125" bestFit="1" customWidth="1"/>
    <col min="12" max="12" width="12.85546875" bestFit="1" customWidth="1"/>
  </cols>
  <sheetData>
    <row r="1" spans="1:15" x14ac:dyDescent="0.25">
      <c r="B1" s="271" t="s">
        <v>53</v>
      </c>
      <c r="C1" s="271"/>
      <c r="D1" s="271"/>
      <c r="E1" s="271"/>
      <c r="F1" s="269" t="s">
        <v>54</v>
      </c>
      <c r="G1" s="269" t="s">
        <v>55</v>
      </c>
    </row>
    <row r="2" spans="1:15" s="46" customFormat="1" ht="30" x14ac:dyDescent="0.25">
      <c r="B2" s="104" t="s">
        <v>70</v>
      </c>
      <c r="C2" s="104" t="s">
        <v>71</v>
      </c>
      <c r="D2" s="104" t="s">
        <v>72</v>
      </c>
      <c r="E2" s="104" t="s">
        <v>73</v>
      </c>
      <c r="F2" s="270"/>
      <c r="G2" s="270"/>
    </row>
    <row r="3" spans="1:15" x14ac:dyDescent="0.25">
      <c r="A3" s="272">
        <v>45903</v>
      </c>
      <c r="B3" s="4" t="s">
        <v>91</v>
      </c>
      <c r="C3" s="96">
        <v>1</v>
      </c>
      <c r="D3" s="96">
        <v>1</v>
      </c>
      <c r="E3" s="96">
        <v>26</v>
      </c>
      <c r="F3" s="195">
        <f>+SUM(E3:E6)</f>
        <v>77</v>
      </c>
      <c r="G3" s="195">
        <f>+SUM(F3:F32)</f>
        <v>588</v>
      </c>
    </row>
    <row r="4" spans="1:15" x14ac:dyDescent="0.25">
      <c r="A4" s="273"/>
      <c r="B4" s="4" t="s">
        <v>59</v>
      </c>
      <c r="C4" s="96">
        <v>1</v>
      </c>
      <c r="D4" s="96">
        <v>1</v>
      </c>
      <c r="E4" s="96">
        <v>17</v>
      </c>
      <c r="F4" s="195"/>
      <c r="G4" s="195"/>
    </row>
    <row r="5" spans="1:15" x14ac:dyDescent="0.25">
      <c r="A5" s="273"/>
      <c r="B5" s="3" t="s">
        <v>69</v>
      </c>
      <c r="C5" s="97">
        <v>0</v>
      </c>
      <c r="D5" s="97">
        <v>0</v>
      </c>
      <c r="E5" s="96">
        <v>21</v>
      </c>
      <c r="F5" s="195"/>
      <c r="G5" s="195"/>
      <c r="I5" s="52" t="s">
        <v>57</v>
      </c>
      <c r="J5" s="3">
        <f>+E3+E4+E7+E10+E11+E14+E15+E18+E22+E23+E19+E26+E29+E30</f>
        <v>361</v>
      </c>
    </row>
    <row r="6" spans="1:15" ht="15.75" thickBot="1" x14ac:dyDescent="0.3">
      <c r="A6" s="274"/>
      <c r="B6" s="36" t="s">
        <v>74</v>
      </c>
      <c r="C6" s="26">
        <v>10</v>
      </c>
      <c r="D6" s="26">
        <v>2</v>
      </c>
      <c r="E6" s="26">
        <v>13</v>
      </c>
      <c r="F6" s="275"/>
      <c r="G6" s="195"/>
      <c r="O6" s="53"/>
    </row>
    <row r="7" spans="1:15" x14ac:dyDescent="0.25">
      <c r="A7" s="276">
        <v>45904</v>
      </c>
      <c r="B7" s="29" t="s">
        <v>92</v>
      </c>
      <c r="C7" s="31">
        <v>3</v>
      </c>
      <c r="D7" s="31">
        <v>2</v>
      </c>
      <c r="E7" s="31">
        <v>40</v>
      </c>
      <c r="F7" s="277">
        <f>+SUM(E7:E9)</f>
        <v>69</v>
      </c>
      <c r="G7" s="195"/>
      <c r="H7" s="105"/>
      <c r="I7" s="52" t="s">
        <v>58</v>
      </c>
      <c r="J7" s="3">
        <f>+E5+E8+E12+E16+E20+E24+E27+E31</f>
        <v>127</v>
      </c>
      <c r="O7" s="53"/>
    </row>
    <row r="8" spans="1:15" x14ac:dyDescent="0.25">
      <c r="A8" s="273"/>
      <c r="B8" s="4" t="s">
        <v>69</v>
      </c>
      <c r="C8" s="96">
        <v>0</v>
      </c>
      <c r="D8" s="96">
        <v>0</v>
      </c>
      <c r="E8" s="96">
        <v>16</v>
      </c>
      <c r="F8" s="195"/>
      <c r="G8" s="195"/>
      <c r="H8" s="105"/>
      <c r="O8" s="53"/>
    </row>
    <row r="9" spans="1:15" ht="15.75" thickBot="1" x14ac:dyDescent="0.3">
      <c r="A9" s="274"/>
      <c r="B9" s="49" t="s">
        <v>74</v>
      </c>
      <c r="C9" s="101">
        <v>12</v>
      </c>
      <c r="D9" s="101">
        <v>3</v>
      </c>
      <c r="E9" s="26">
        <v>13</v>
      </c>
      <c r="F9" s="275"/>
      <c r="G9" s="195"/>
      <c r="H9" s="105"/>
      <c r="I9" s="52" t="s">
        <v>94</v>
      </c>
      <c r="J9" s="3">
        <f>+E6+E9+E13+E17+E21+E25+E28+E32</f>
        <v>100</v>
      </c>
    </row>
    <row r="10" spans="1:15" x14ac:dyDescent="0.25">
      <c r="A10" s="276">
        <v>45905</v>
      </c>
      <c r="B10" s="50" t="s">
        <v>76</v>
      </c>
      <c r="C10" s="102">
        <v>3</v>
      </c>
      <c r="D10" s="102">
        <v>3</v>
      </c>
      <c r="E10" s="31">
        <v>32</v>
      </c>
      <c r="F10" s="277">
        <f>+SUM(E10:E13)</f>
        <v>89</v>
      </c>
      <c r="G10" s="195"/>
      <c r="H10" s="105"/>
      <c r="I10" s="105"/>
    </row>
    <row r="11" spans="1:15" x14ac:dyDescent="0.25">
      <c r="A11" s="273"/>
      <c r="B11" s="3" t="s">
        <v>59</v>
      </c>
      <c r="C11" s="97">
        <v>2</v>
      </c>
      <c r="D11" s="97">
        <v>2</v>
      </c>
      <c r="E11" s="96">
        <v>32</v>
      </c>
      <c r="F11" s="195"/>
      <c r="G11" s="195"/>
      <c r="H11" s="105"/>
      <c r="I11" s="52" t="s">
        <v>101</v>
      </c>
      <c r="J11" s="3">
        <f>+J5+J7+J9</f>
        <v>588</v>
      </c>
    </row>
    <row r="12" spans="1:15" x14ac:dyDescent="0.25">
      <c r="A12" s="273"/>
      <c r="B12" s="3" t="s">
        <v>69</v>
      </c>
      <c r="C12" s="97">
        <v>0</v>
      </c>
      <c r="D12" s="97">
        <v>0</v>
      </c>
      <c r="E12" s="96">
        <v>11</v>
      </c>
      <c r="F12" s="195"/>
      <c r="G12" s="195"/>
      <c r="H12" s="105"/>
      <c r="I12" s="105"/>
    </row>
    <row r="13" spans="1:15" ht="30.75" thickBot="1" x14ac:dyDescent="0.3">
      <c r="A13" s="274"/>
      <c r="B13" s="49" t="s">
        <v>74</v>
      </c>
      <c r="C13" s="101">
        <v>10</v>
      </c>
      <c r="D13" s="101">
        <v>2</v>
      </c>
      <c r="E13" s="26">
        <v>14</v>
      </c>
      <c r="F13" s="275"/>
      <c r="G13" s="195"/>
      <c r="H13" s="105"/>
      <c r="I13" s="194" t="s">
        <v>178</v>
      </c>
      <c r="J13" s="4">
        <f>+ROUNDUP(J11/8,0)</f>
        <v>74</v>
      </c>
    </row>
    <row r="14" spans="1:15" x14ac:dyDescent="0.25">
      <c r="A14" s="276">
        <v>45908</v>
      </c>
      <c r="B14" s="50" t="s">
        <v>56</v>
      </c>
      <c r="C14" s="102">
        <v>2</v>
      </c>
      <c r="D14" s="102">
        <v>1</v>
      </c>
      <c r="E14" s="31">
        <v>24</v>
      </c>
      <c r="F14" s="277">
        <f>+SUM(E14:E17)</f>
        <v>76</v>
      </c>
      <c r="G14" s="195"/>
      <c r="H14" s="105"/>
      <c r="I14" s="105"/>
    </row>
    <row r="15" spans="1:15" ht="30" x14ac:dyDescent="0.25">
      <c r="A15" s="273"/>
      <c r="B15" s="3" t="s">
        <v>75</v>
      </c>
      <c r="C15" s="97">
        <v>5</v>
      </c>
      <c r="D15" s="97">
        <v>1</v>
      </c>
      <c r="E15" s="96">
        <v>27</v>
      </c>
      <c r="F15" s="195"/>
      <c r="G15" s="195"/>
      <c r="H15" s="105"/>
      <c r="I15" s="194" t="s">
        <v>179</v>
      </c>
      <c r="J15" s="4">
        <f>+J13*22</f>
        <v>1628</v>
      </c>
    </row>
    <row r="16" spans="1:15" x14ac:dyDescent="0.25">
      <c r="A16" s="273"/>
      <c r="B16" s="3" t="s">
        <v>69</v>
      </c>
      <c r="C16" s="97">
        <v>0</v>
      </c>
      <c r="D16" s="97">
        <v>0</v>
      </c>
      <c r="E16" s="96">
        <v>10</v>
      </c>
      <c r="F16" s="195"/>
      <c r="G16" s="195"/>
      <c r="H16" s="105"/>
      <c r="I16" s="105"/>
    </row>
    <row r="17" spans="1:9" ht="15.75" thickBot="1" x14ac:dyDescent="0.3">
      <c r="A17" s="274"/>
      <c r="B17" s="49" t="s">
        <v>74</v>
      </c>
      <c r="C17" s="101">
        <v>11</v>
      </c>
      <c r="D17" s="101">
        <v>5</v>
      </c>
      <c r="E17" s="26">
        <v>15</v>
      </c>
      <c r="F17" s="275"/>
      <c r="G17" s="195"/>
      <c r="H17" s="105"/>
      <c r="I17" s="105"/>
    </row>
    <row r="18" spans="1:9" x14ac:dyDescent="0.25">
      <c r="A18" s="276">
        <v>45909</v>
      </c>
      <c r="B18" s="50" t="s">
        <v>76</v>
      </c>
      <c r="C18" s="102">
        <v>14</v>
      </c>
      <c r="D18" s="102">
        <v>4</v>
      </c>
      <c r="E18" s="31">
        <v>31</v>
      </c>
      <c r="F18" s="277">
        <f>+SUM(E18:E21)</f>
        <v>79</v>
      </c>
      <c r="G18" s="195"/>
      <c r="H18" s="105"/>
      <c r="I18" s="105"/>
    </row>
    <row r="19" spans="1:9" x14ac:dyDescent="0.25">
      <c r="A19" s="278"/>
      <c r="B19" s="47" t="s">
        <v>59</v>
      </c>
      <c r="C19" s="121">
        <v>9</v>
      </c>
      <c r="D19" s="121">
        <v>2</v>
      </c>
      <c r="E19" s="8">
        <v>24</v>
      </c>
      <c r="F19" s="279"/>
      <c r="G19" s="195"/>
      <c r="H19" s="105"/>
      <c r="I19" s="105"/>
    </row>
    <row r="20" spans="1:9" x14ac:dyDescent="0.25">
      <c r="A20" s="273"/>
      <c r="B20" s="3" t="s">
        <v>69</v>
      </c>
      <c r="C20" s="97">
        <v>0</v>
      </c>
      <c r="D20" s="97">
        <v>0</v>
      </c>
      <c r="E20" s="96">
        <v>14</v>
      </c>
      <c r="F20" s="195"/>
      <c r="G20" s="195"/>
      <c r="H20" s="105"/>
      <c r="I20" s="105"/>
    </row>
    <row r="21" spans="1:9" ht="15.75" thickBot="1" x14ac:dyDescent="0.3">
      <c r="A21" s="274"/>
      <c r="B21" s="49" t="s">
        <v>74</v>
      </c>
      <c r="C21" s="101">
        <v>8</v>
      </c>
      <c r="D21" s="101">
        <v>2</v>
      </c>
      <c r="E21" s="26">
        <v>10</v>
      </c>
      <c r="F21" s="275"/>
      <c r="G21" s="195"/>
      <c r="H21" s="105"/>
      <c r="I21" s="105"/>
    </row>
    <row r="22" spans="1:9" x14ac:dyDescent="0.25">
      <c r="A22" s="276">
        <v>45910</v>
      </c>
      <c r="B22" s="50" t="s">
        <v>56</v>
      </c>
      <c r="C22" s="102">
        <v>2</v>
      </c>
      <c r="D22" s="102">
        <v>1</v>
      </c>
      <c r="E22" s="31">
        <v>20</v>
      </c>
      <c r="F22" s="277">
        <f>+SUM(E22:E25)</f>
        <v>68</v>
      </c>
      <c r="G22" s="195"/>
      <c r="H22" s="106"/>
      <c r="I22" s="106"/>
    </row>
    <row r="23" spans="1:9" x14ac:dyDescent="0.25">
      <c r="A23" s="273"/>
      <c r="B23" s="3" t="s">
        <v>75</v>
      </c>
      <c r="C23" s="97">
        <v>0</v>
      </c>
      <c r="D23" s="97">
        <v>0</v>
      </c>
      <c r="E23" s="96">
        <v>22</v>
      </c>
      <c r="F23" s="195"/>
      <c r="G23" s="195"/>
      <c r="H23" s="106"/>
      <c r="I23" s="106"/>
    </row>
    <row r="24" spans="1:9" x14ac:dyDescent="0.25">
      <c r="A24" s="273"/>
      <c r="B24" s="3" t="s">
        <v>69</v>
      </c>
      <c r="C24" s="97">
        <v>0</v>
      </c>
      <c r="D24" s="97">
        <v>0</v>
      </c>
      <c r="E24" s="96">
        <v>15</v>
      </c>
      <c r="F24" s="195"/>
      <c r="G24" s="195"/>
      <c r="H24" s="107"/>
      <c r="I24" s="107"/>
    </row>
    <row r="25" spans="1:9" ht="15.75" thickBot="1" x14ac:dyDescent="0.3">
      <c r="A25" s="274"/>
      <c r="B25" s="49" t="s">
        <v>74</v>
      </c>
      <c r="C25" s="101">
        <v>11</v>
      </c>
      <c r="D25" s="101">
        <v>3</v>
      </c>
      <c r="E25" s="101">
        <v>11</v>
      </c>
      <c r="F25" s="275"/>
      <c r="G25" s="195"/>
      <c r="H25" s="103"/>
      <c r="I25" s="103"/>
    </row>
    <row r="26" spans="1:9" x14ac:dyDescent="0.25">
      <c r="A26" s="276">
        <v>45911</v>
      </c>
      <c r="B26" s="50" t="s">
        <v>93</v>
      </c>
      <c r="C26" s="102">
        <v>12</v>
      </c>
      <c r="D26" s="102">
        <v>4</v>
      </c>
      <c r="E26" s="110">
        <v>35</v>
      </c>
      <c r="F26" s="277">
        <f>+SUM(E26:E28)</f>
        <v>68</v>
      </c>
      <c r="G26" s="195"/>
      <c r="I26" s="103"/>
    </row>
    <row r="27" spans="1:9" x14ac:dyDescent="0.25">
      <c r="A27" s="273"/>
      <c r="B27" s="3" t="s">
        <v>69</v>
      </c>
      <c r="C27" s="111">
        <v>0</v>
      </c>
      <c r="D27" s="111">
        <v>0</v>
      </c>
      <c r="E27" s="109">
        <v>19</v>
      </c>
      <c r="F27" s="195"/>
      <c r="G27" s="195"/>
    </row>
    <row r="28" spans="1:9" ht="15.75" thickBot="1" x14ac:dyDescent="0.3">
      <c r="A28" s="274"/>
      <c r="B28" s="49" t="s">
        <v>74</v>
      </c>
      <c r="C28" s="101">
        <v>10</v>
      </c>
      <c r="D28" s="101">
        <v>6</v>
      </c>
      <c r="E28" s="101">
        <v>14</v>
      </c>
      <c r="F28" s="275"/>
      <c r="G28" s="195"/>
    </row>
    <row r="29" spans="1:9" x14ac:dyDescent="0.25">
      <c r="A29" s="276">
        <v>45915</v>
      </c>
      <c r="B29" s="50" t="s">
        <v>76</v>
      </c>
      <c r="C29" s="102">
        <v>3</v>
      </c>
      <c r="D29" s="102">
        <v>2</v>
      </c>
      <c r="E29" s="117">
        <v>19</v>
      </c>
      <c r="F29" s="277">
        <f>+SUM(E29:E32)</f>
        <v>62</v>
      </c>
      <c r="G29" s="195"/>
    </row>
    <row r="30" spans="1:9" x14ac:dyDescent="0.25">
      <c r="A30" s="278"/>
      <c r="B30" s="47" t="s">
        <v>59</v>
      </c>
      <c r="C30" s="121">
        <v>2</v>
      </c>
      <c r="D30" s="121">
        <v>1</v>
      </c>
      <c r="E30" s="122">
        <v>12</v>
      </c>
      <c r="F30" s="279"/>
      <c r="G30" s="195"/>
    </row>
    <row r="31" spans="1:9" x14ac:dyDescent="0.25">
      <c r="A31" s="273"/>
      <c r="B31" s="3" t="s">
        <v>69</v>
      </c>
      <c r="C31" s="118">
        <v>0</v>
      </c>
      <c r="D31" s="118">
        <v>0</v>
      </c>
      <c r="E31" s="114">
        <v>21</v>
      </c>
      <c r="F31" s="195"/>
      <c r="G31" s="195"/>
    </row>
    <row r="32" spans="1:9" ht="15.75" thickBot="1" x14ac:dyDescent="0.3">
      <c r="A32" s="274"/>
      <c r="B32" s="49" t="s">
        <v>74</v>
      </c>
      <c r="C32" s="101">
        <v>8</v>
      </c>
      <c r="D32" s="101">
        <v>3</v>
      </c>
      <c r="E32" s="101">
        <v>10</v>
      </c>
      <c r="F32" s="275"/>
      <c r="G32" s="195"/>
    </row>
    <row r="34" spans="3:4" ht="45" x14ac:dyDescent="0.25">
      <c r="C34" s="148" t="s">
        <v>103</v>
      </c>
      <c r="D34" s="148" t="s">
        <v>104</v>
      </c>
    </row>
    <row r="35" spans="3:4" x14ac:dyDescent="0.25">
      <c r="C35" s="149">
        <f>+SUM(C3:C32)/$G$3</f>
        <v>0.23639455782312926</v>
      </c>
      <c r="D35" s="149">
        <f>+SUM(D3:D32)/$G$3</f>
        <v>8.673469387755102E-2</v>
      </c>
    </row>
  </sheetData>
  <mergeCells count="20">
    <mergeCell ref="A22:A25"/>
    <mergeCell ref="F22:F25"/>
    <mergeCell ref="A29:A32"/>
    <mergeCell ref="F29:F32"/>
    <mergeCell ref="G3:G32"/>
    <mergeCell ref="A26:A28"/>
    <mergeCell ref="F26:F28"/>
    <mergeCell ref="A7:A9"/>
    <mergeCell ref="F7:F9"/>
    <mergeCell ref="A10:A13"/>
    <mergeCell ref="F10:F13"/>
    <mergeCell ref="A14:A17"/>
    <mergeCell ref="F14:F17"/>
    <mergeCell ref="A18:A21"/>
    <mergeCell ref="F18:F21"/>
    <mergeCell ref="F1:F2"/>
    <mergeCell ref="G1:G2"/>
    <mergeCell ref="B1:E1"/>
    <mergeCell ref="A3:A6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CAJERA BE </vt:lpstr>
      <vt:lpstr>MOSTRADOR BE</vt:lpstr>
      <vt:lpstr>AUX_EST_1_BE</vt:lpstr>
      <vt:lpstr>AUX_EST_2_BE</vt:lpstr>
      <vt:lpstr>TOTAL ALMUERZOS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CUADROS</dc:creator>
  <cp:lastModifiedBy>JULIAN CUADROS</cp:lastModifiedBy>
  <dcterms:created xsi:type="dcterms:W3CDTF">2025-08-12T00:51:22Z</dcterms:created>
  <dcterms:modified xsi:type="dcterms:W3CDTF">2026-01-11T15:37:30Z</dcterms:modified>
</cp:coreProperties>
</file>